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esktop\HOSPITAL MONTEMORELOS\"/>
    </mc:Choice>
  </mc:AlternateContent>
  <bookViews>
    <workbookView xWindow="0" yWindow="0" windowWidth="28800" windowHeight="13020" activeTab="1"/>
  </bookViews>
  <sheets>
    <sheet name="CATÁLOGO" sheetId="1" r:id="rId1"/>
    <sheet name="Hoja1" sheetId="2" r:id="rId2"/>
  </sheets>
  <definedNames>
    <definedName name="_xlnm._FilterDatabase" localSheetId="0" hidden="1">CATÁLOGO!$B$1701:$E$1701</definedName>
    <definedName name="_xlnm.Print_Area" localSheetId="0">CATÁLOGO!$B$1:$E$2884</definedName>
    <definedName name="_xlnm.Print_Titles" localSheetId="0">CATÁLOGO!$1:$1</definedName>
  </definedNames>
  <calcPr calcId="152511"/>
</workbook>
</file>

<file path=xl/calcChain.xml><?xml version="1.0" encoding="utf-8"?>
<calcChain xmlns="http://schemas.openxmlformats.org/spreadsheetml/2006/main">
  <c r="H17" i="2" l="1"/>
  <c r="H18" i="2"/>
  <c r="H22" i="2"/>
  <c r="H23" i="2"/>
  <c r="H24" i="2"/>
  <c r="H25" i="2"/>
  <c r="H26" i="2"/>
  <c r="H27" i="2"/>
  <c r="H28" i="2"/>
  <c r="H29" i="2"/>
  <c r="H30" i="2"/>
  <c r="H31" i="2"/>
  <c r="H32" i="2"/>
  <c r="H36" i="2"/>
  <c r="H37" i="2"/>
  <c r="H38" i="2"/>
  <c r="H39" i="2"/>
  <c r="H40" i="2"/>
  <c r="H41" i="2"/>
  <c r="H42" i="2"/>
  <c r="H43" i="2"/>
  <c r="H44" i="2"/>
  <c r="H45" i="2"/>
  <c r="H46" i="2"/>
  <c r="H47" i="2"/>
  <c r="H48" i="2"/>
  <c r="H49" i="2"/>
  <c r="H50" i="2"/>
  <c r="H51" i="2"/>
  <c r="H52" i="2"/>
  <c r="H53" i="2"/>
  <c r="H54" i="2"/>
  <c r="H55" i="2"/>
  <c r="H56" i="2"/>
  <c r="H68" i="2" l="1"/>
  <c r="H67" i="2"/>
  <c r="H66" i="2"/>
  <c r="H65" i="2"/>
  <c r="H64" i="2"/>
  <c r="H63" i="2"/>
  <c r="H62" i="2"/>
  <c r="H61" i="2"/>
  <c r="H60" i="2"/>
  <c r="H71" i="2" l="1"/>
  <c r="H72" i="2" s="1"/>
  <c r="H73" i="2" s="1"/>
  <c r="A18" i="2"/>
  <c r="A349" i="1" l="1"/>
  <c r="A344" i="1"/>
  <c r="A336" i="1"/>
  <c r="A332" i="1"/>
  <c r="A325" i="1"/>
  <c r="A320" i="1"/>
  <c r="A317" i="1"/>
  <c r="A312" i="1"/>
  <c r="A309" i="1"/>
  <c r="A304" i="1"/>
  <c r="A302" i="1"/>
  <c r="A299" i="1"/>
  <c r="A293" i="1"/>
  <c r="A291" i="1"/>
  <c r="A287" i="1"/>
  <c r="A282" i="1"/>
  <c r="A278" i="1"/>
  <c r="A270" i="1"/>
  <c r="A266" i="1"/>
  <c r="A262" i="1"/>
  <c r="A259" i="1"/>
  <c r="A252" i="1"/>
  <c r="A247" i="1"/>
  <c r="A238" i="1"/>
  <c r="A234" i="1"/>
  <c r="A230" i="1"/>
  <c r="A226" i="1"/>
  <c r="A221" i="1"/>
  <c r="A217" i="1"/>
  <c r="A213" i="1"/>
  <c r="A209" i="1"/>
  <c r="A205" i="1"/>
  <c r="A201" i="1"/>
  <c r="A197" i="1"/>
  <c r="A193" i="1"/>
  <c r="A178" i="1"/>
  <c r="A176" i="1"/>
  <c r="A171" i="1"/>
  <c r="A169" i="1"/>
  <c r="A167" i="1"/>
  <c r="A163" i="1"/>
  <c r="A161" i="1"/>
  <c r="A159" i="1"/>
  <c r="A154" i="1"/>
  <c r="A152" i="1"/>
  <c r="A150" i="1"/>
  <c r="A148" i="1"/>
  <c r="A145" i="1"/>
  <c r="A140" i="1"/>
  <c r="A136" i="1"/>
  <c r="A132" i="1"/>
  <c r="A129" i="1"/>
  <c r="A125" i="1"/>
  <c r="A120" i="1"/>
  <c r="A97" i="1"/>
  <c r="A84" i="1"/>
  <c r="A85" i="1"/>
  <c r="A86" i="1" s="1"/>
  <c r="A87" i="1" s="1"/>
  <c r="A88" i="1" s="1"/>
  <c r="A89" i="1" s="1"/>
  <c r="A90" i="1" s="1"/>
  <c r="A91" i="1" s="1"/>
  <c r="A92" i="1" s="1"/>
  <c r="A93" i="1" s="1"/>
  <c r="A94" i="1" s="1"/>
  <c r="A95" i="1" s="1"/>
  <c r="A81" i="1"/>
  <c r="B84" i="1"/>
  <c r="B81" i="1"/>
  <c r="A82" i="1"/>
  <c r="A79" i="1"/>
  <c r="A78" i="1"/>
  <c r="A18" i="1"/>
  <c r="A19" i="1"/>
  <c r="A20" i="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17" i="1"/>
  <c r="A98" i="1" l="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21" i="1" s="1"/>
  <c r="A122" i="1" s="1"/>
  <c r="A123" i="1" s="1"/>
  <c r="A126" i="1" s="1"/>
  <c r="A127" i="1" s="1"/>
  <c r="A130" i="1" s="1"/>
  <c r="A179" i="1" s="1"/>
  <c r="A180" i="1" s="1"/>
  <c r="A181" i="1" s="1"/>
  <c r="A182" i="1" s="1"/>
  <c r="A183" i="1" s="1"/>
  <c r="A184" i="1" s="1"/>
  <c r="A185" i="1" s="1"/>
  <c r="A186" i="1" s="1"/>
  <c r="A187" i="1" s="1"/>
  <c r="A188" i="1" s="1"/>
  <c r="A189" i="1" s="1"/>
  <c r="A190" i="1" s="1"/>
  <c r="A191" i="1" s="1"/>
  <c r="A194" i="1" s="1"/>
  <c r="A195" i="1" s="1"/>
  <c r="A198" i="1" s="1"/>
  <c r="A199" i="1" s="1"/>
  <c r="A202" i="1" s="1"/>
  <c r="A203" i="1" s="1"/>
  <c r="A206" i="1" s="1"/>
  <c r="A207" i="1" s="1"/>
  <c r="A210" i="1" s="1"/>
  <c r="A211" i="1" s="1"/>
  <c r="A214" i="1" s="1"/>
  <c r="A215" i="1" s="1"/>
  <c r="A218" i="1" s="1"/>
  <c r="A219" i="1" s="1"/>
  <c r="A222" i="1" s="1"/>
  <c r="A223" i="1" s="1"/>
  <c r="A224" i="1" s="1"/>
  <c r="A227" i="1" s="1"/>
  <c r="A228" i="1" s="1"/>
  <c r="A231" i="1" s="1"/>
  <c r="A232" i="1" s="1"/>
  <c r="A235" i="1" s="1"/>
  <c r="A236" i="1" s="1"/>
  <c r="A239" i="1" s="1"/>
  <c r="A240" i="1" s="1"/>
  <c r="A241" i="1" s="1"/>
  <c r="A242" i="1" s="1"/>
  <c r="A243" i="1" s="1"/>
  <c r="A244" i="1" s="1"/>
  <c r="A245" i="1" s="1"/>
  <c r="A248" i="1" s="1"/>
  <c r="A249" i="1" s="1"/>
  <c r="A250" i="1" s="1"/>
  <c r="A253" i="1" s="1"/>
  <c r="A254" i="1" s="1"/>
  <c r="A255" i="1" s="1"/>
  <c r="A256" i="1" s="1"/>
  <c r="A257" i="1" s="1"/>
  <c r="A260" i="1" s="1"/>
  <c r="A263" i="1" s="1"/>
  <c r="A264" i="1" s="1"/>
  <c r="A267" i="1" s="1"/>
  <c r="A268" i="1" s="1"/>
  <c r="A271" i="1" s="1"/>
  <c r="A272" i="1" s="1"/>
  <c r="A273" i="1" s="1"/>
  <c r="A274" i="1" s="1"/>
  <c r="A275" i="1" s="1"/>
  <c r="A276" i="1" s="1"/>
  <c r="A279" i="1" s="1"/>
  <c r="A280" i="1" s="1"/>
  <c r="A283" i="1" s="1"/>
  <c r="A284" i="1" s="1"/>
  <c r="A285" i="1" s="1"/>
  <c r="A288" i="1" s="1"/>
  <c r="A289" i="1" s="1"/>
  <c r="A294" i="1" s="1"/>
  <c r="A295" i="1" s="1"/>
  <c r="A296" i="1" s="1"/>
  <c r="A297" i="1" s="1"/>
  <c r="A300" i="1" s="1"/>
  <c r="A305" i="1" s="1"/>
  <c r="A306" i="1" s="1"/>
  <c r="A307" i="1" s="1"/>
  <c r="A310" i="1" s="1"/>
  <c r="A313" i="1" s="1"/>
  <c r="A314" i="1" s="1"/>
  <c r="A315" i="1" s="1"/>
  <c r="A318" i="1" s="1"/>
  <c r="A321" i="1" s="1"/>
  <c r="A326" i="1" s="1"/>
  <c r="A327" i="1" s="1"/>
  <c r="A328" i="1" s="1"/>
  <c r="A329" i="1" s="1"/>
  <c r="A330" i="1" s="1"/>
  <c r="A333" i="1" s="1"/>
  <c r="A334" i="1" s="1"/>
  <c r="A337" i="1" s="1"/>
  <c r="A338" i="1" s="1"/>
  <c r="A339" i="1" s="1"/>
  <c r="A340" i="1" s="1"/>
  <c r="A341" i="1" s="1"/>
  <c r="A342" i="1" s="1"/>
  <c r="A345" i="1" s="1"/>
  <c r="A346" i="1" s="1"/>
  <c r="A347"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B17" i="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1" i="1" s="1"/>
  <c r="B72" i="1" s="1"/>
  <c r="B2467" i="1"/>
  <c r="B2468" i="1" s="1"/>
  <c r="B2469" i="1" s="1"/>
  <c r="B2470" i="1" s="1"/>
  <c r="B2471" i="1" s="1"/>
  <c r="B2472" i="1" s="1"/>
  <c r="B2473" i="1" s="1"/>
  <c r="B2474" i="1" s="1"/>
  <c r="B2475" i="1" s="1"/>
  <c r="B2476" i="1" s="1"/>
  <c r="B2477" i="1" s="1"/>
  <c r="B2478" i="1" s="1"/>
  <c r="B2479" i="1" s="1"/>
  <c r="B2481" i="1" s="1"/>
  <c r="B2482" i="1" s="1"/>
  <c r="B2484" i="1" s="1"/>
  <c r="B2485" i="1" s="1"/>
  <c r="B2486" i="1" s="1"/>
  <c r="B2487" i="1" s="1"/>
  <c r="B2488" i="1" s="1"/>
  <c r="B2489" i="1" s="1"/>
  <c r="B2490" i="1" s="1"/>
  <c r="B2491" i="1" s="1"/>
  <c r="B2494" i="1" s="1"/>
  <c r="B2495" i="1" s="1"/>
  <c r="B2496" i="1" s="1"/>
  <c r="B2497" i="1" s="1"/>
  <c r="B2498" i="1" s="1"/>
  <c r="B2499" i="1" s="1"/>
  <c r="B2500" i="1" s="1"/>
  <c r="B2501" i="1" s="1"/>
  <c r="B2502" i="1" s="1"/>
  <c r="B2503" i="1" s="1"/>
  <c r="B2504" i="1" s="1"/>
  <c r="B2505" i="1" s="1"/>
  <c r="B2507" i="1" s="1"/>
  <c r="B2508" i="1" s="1"/>
  <c r="B2510" i="1" s="1"/>
  <c r="B2511" i="1" s="1"/>
  <c r="B2512" i="1" s="1"/>
  <c r="B2513" i="1" s="1"/>
  <c r="B2514" i="1" s="1"/>
  <c r="B2515" i="1" s="1"/>
  <c r="B2516" i="1" s="1"/>
  <c r="B2517" i="1" s="1"/>
  <c r="B2518" i="1" s="1"/>
  <c r="B2519" i="1" s="1"/>
  <c r="B2522" i="1" s="1"/>
  <c r="B2523" i="1" s="1"/>
  <c r="B2524" i="1" s="1"/>
  <c r="B2525" i="1" s="1"/>
  <c r="B2526" i="1" s="1"/>
  <c r="B2527" i="1" s="1"/>
  <c r="B2528" i="1" s="1"/>
  <c r="B2529" i="1" s="1"/>
  <c r="B2530" i="1" s="1"/>
  <c r="B2532" i="1" s="1"/>
  <c r="B2533" i="1" s="1"/>
  <c r="B2535" i="1" s="1"/>
  <c r="B2536" i="1" s="1"/>
  <c r="B2537" i="1" s="1"/>
  <c r="B2538" i="1" s="1"/>
  <c r="B2539" i="1" s="1"/>
  <c r="B2540" i="1" s="1"/>
  <c r="B2541" i="1" s="1"/>
  <c r="B2542" i="1" s="1"/>
  <c r="B2543" i="1" s="1"/>
  <c r="B2546" i="1" s="1"/>
  <c r="B2547" i="1" s="1"/>
  <c r="B2548" i="1" s="1"/>
  <c r="B2549" i="1" s="1"/>
  <c r="B2550" i="1" s="1"/>
  <c r="B2551" i="1" s="1"/>
  <c r="B2552" i="1" s="1"/>
  <c r="B2553" i="1" s="1"/>
  <c r="B2554" i="1" s="1"/>
  <c r="B2555" i="1" s="1"/>
  <c r="B2556" i="1" s="1"/>
  <c r="B2557" i="1" s="1"/>
  <c r="B2558" i="1" s="1"/>
  <c r="B2560" i="1" s="1"/>
  <c r="B2561" i="1" s="1"/>
  <c r="B2563" i="1" s="1"/>
  <c r="B2564" i="1" s="1"/>
  <c r="B2565" i="1" s="1"/>
  <c r="B2566" i="1" s="1"/>
  <c r="B2567" i="1" s="1"/>
  <c r="B2568" i="1" s="1"/>
  <c r="B2569" i="1" s="1"/>
  <c r="B2570" i="1" s="1"/>
  <c r="B2571" i="1" s="1"/>
  <c r="B2572" i="1" s="1"/>
  <c r="B2573" i="1" s="1"/>
  <c r="B1836" i="1"/>
  <c r="B1837" i="1" s="1"/>
  <c r="B1838" i="1" s="1"/>
  <c r="B1839" i="1" s="1"/>
  <c r="B1840" i="1" s="1"/>
  <c r="B1841" i="1" s="1"/>
  <c r="B1842" i="1" s="1"/>
  <c r="B1843" i="1" s="1"/>
  <c r="B1844" i="1" s="1"/>
  <c r="B1845" i="1" s="1"/>
  <c r="B1847" i="1" s="1"/>
  <c r="B1848" i="1" s="1"/>
  <c r="B1849" i="1" s="1"/>
  <c r="B1850" i="1" s="1"/>
  <c r="B1851" i="1" s="1"/>
  <c r="B1852" i="1" s="1"/>
  <c r="B1853" i="1" s="1"/>
  <c r="B1854" i="1" s="1"/>
  <c r="B1855" i="1" s="1"/>
  <c r="B1856" i="1" s="1"/>
  <c r="B1857" i="1" s="1"/>
  <c r="B1858" i="1" s="1"/>
  <c r="B1859" i="1" s="1"/>
  <c r="B1703" i="1"/>
  <c r="B1704" i="1" s="1"/>
  <c r="B1705" i="1" s="1"/>
  <c r="B1706" i="1" s="1"/>
  <c r="B1707" i="1" s="1"/>
  <c r="B1708" i="1" s="1"/>
  <c r="B1709" i="1" s="1"/>
  <c r="B1710" i="1" s="1"/>
  <c r="B1711" i="1" s="1"/>
  <c r="B1712" i="1" s="1"/>
  <c r="B1713" i="1" s="1"/>
  <c r="B1714" i="1" s="1"/>
  <c r="B1715" i="1" s="1"/>
  <c r="B1716" i="1" s="1"/>
  <c r="B1717" i="1" s="1"/>
  <c r="B1718" i="1" s="1"/>
  <c r="B1719" i="1" s="1"/>
  <c r="B1720" i="1" s="1"/>
  <c r="B1721" i="1" s="1"/>
  <c r="B1722" i="1" s="1"/>
  <c r="B1723" i="1" s="1"/>
  <c r="B1724" i="1" s="1"/>
  <c r="B1726" i="1" s="1"/>
  <c r="B1727" i="1" s="1"/>
  <c r="B1728" i="1" s="1"/>
  <c r="B1729" i="1" s="1"/>
  <c r="B1730" i="1" s="1"/>
  <c r="B1731" i="1" s="1"/>
  <c r="B1732" i="1" s="1"/>
  <c r="B1733" i="1" s="1"/>
  <c r="B1734" i="1" s="1"/>
  <c r="B1735" i="1" s="1"/>
  <c r="B1736" i="1" s="1"/>
  <c r="B1737" i="1" s="1"/>
  <c r="B1738" i="1" s="1"/>
  <c r="B1739" i="1" s="1"/>
  <c r="B1740" i="1" s="1"/>
  <c r="B1741" i="1" s="1"/>
  <c r="B1742" i="1" s="1"/>
  <c r="B1744" i="1" s="1"/>
  <c r="B1745" i="1" s="1"/>
  <c r="B1746" i="1" s="1"/>
  <c r="B1747" i="1" s="1"/>
  <c r="B1749" i="1" s="1"/>
  <c r="B1750" i="1" s="1"/>
  <c r="B1751" i="1" s="1"/>
  <c r="B1753" i="1" s="1"/>
  <c r="B1754" i="1" s="1"/>
  <c r="B1755" i="1" s="1"/>
  <c r="B1756" i="1" s="1"/>
  <c r="B1757" i="1" s="1"/>
  <c r="B1758" i="1" s="1"/>
  <c r="B1759" i="1" s="1"/>
  <c r="B1760" i="1" s="1"/>
  <c r="B1761" i="1" s="1"/>
  <c r="B1762" i="1" s="1"/>
  <c r="B1763" i="1" s="1"/>
  <c r="B1764" i="1" s="1"/>
  <c r="B1765" i="1" s="1"/>
  <c r="B1766" i="1" s="1"/>
  <c r="B1767" i="1" s="1"/>
  <c r="B1768" i="1" s="1"/>
  <c r="B1769" i="1" s="1"/>
  <c r="B1770" i="1" s="1"/>
  <c r="B1771" i="1" s="1"/>
  <c r="B1772" i="1" s="1"/>
  <c r="B1774" i="1" s="1"/>
  <c r="B1775" i="1" s="1"/>
  <c r="B1776" i="1" s="1"/>
  <c r="B1777" i="1" s="1"/>
  <c r="B1778" i="1" s="1"/>
  <c r="B1779" i="1" s="1"/>
  <c r="B1780" i="1" s="1"/>
  <c r="B1781" i="1" s="1"/>
  <c r="B1782" i="1" s="1"/>
  <c r="B1785" i="1" s="1"/>
  <c r="B1786" i="1" s="1"/>
  <c r="B1787" i="1" s="1"/>
  <c r="B1788" i="1" s="1"/>
  <c r="B1789" i="1" s="1"/>
  <c r="B1790" i="1" s="1"/>
  <c r="B1791" i="1" s="1"/>
  <c r="B1793" i="1" s="1"/>
  <c r="B1794" i="1" s="1"/>
  <c r="B1795" i="1" s="1"/>
  <c r="B1796" i="1" s="1"/>
  <c r="B1797" i="1" s="1"/>
  <c r="B1798" i="1" s="1"/>
  <c r="B1799" i="1" s="1"/>
  <c r="B1800" i="1" s="1"/>
  <c r="B1801" i="1" s="1"/>
  <c r="B1802" i="1" s="1"/>
  <c r="B1803" i="1" s="1"/>
  <c r="B1804" i="1" s="1"/>
  <c r="B1805" i="1" s="1"/>
  <c r="B1806" i="1" s="1"/>
  <c r="B1808" i="1" s="1"/>
  <c r="B1809" i="1" s="1"/>
  <c r="B1810" i="1" s="1"/>
  <c r="B1811" i="1" s="1"/>
  <c r="B1812" i="1" s="1"/>
  <c r="B1813" i="1" s="1"/>
  <c r="B1814" i="1" s="1"/>
  <c r="B1815" i="1" s="1"/>
  <c r="B1816" i="1" s="1"/>
  <c r="B1817" i="1" s="1"/>
  <c r="B1818" i="1" s="1"/>
  <c r="B1819" i="1" s="1"/>
  <c r="B1820" i="1" s="1"/>
  <c r="B1821" i="1" s="1"/>
  <c r="B1822" i="1" s="1"/>
  <c r="B1823" i="1" s="1"/>
  <c r="B1824" i="1" s="1"/>
  <c r="B1825" i="1" s="1"/>
  <c r="B1826" i="1" s="1"/>
  <c r="B1827" i="1" s="1"/>
  <c r="B1828" i="1" s="1"/>
  <c r="B1829" i="1" s="1"/>
  <c r="B1830" i="1" s="1"/>
  <c r="B1831" i="1" s="1"/>
  <c r="B1832" i="1" s="1"/>
  <c r="B118" i="1"/>
  <c r="B120" i="1" s="1"/>
  <c r="B121" i="1" s="1"/>
  <c r="B122" i="1" s="1"/>
  <c r="B123" i="1" s="1"/>
  <c r="B125" i="1" s="1"/>
  <c r="B126" i="1" s="1"/>
  <c r="B127" i="1" s="1"/>
  <c r="B129" i="1" s="1"/>
  <c r="B130" i="1" s="1"/>
  <c r="B136" i="1" s="1"/>
  <c r="B140" i="1" s="1"/>
  <c r="B145" i="1" s="1"/>
  <c r="B148" i="1" s="1"/>
  <c r="B150" i="1" s="1"/>
  <c r="B152" i="1" s="1"/>
  <c r="B159" i="1" s="1"/>
  <c r="B161" i="1" s="1"/>
  <c r="B163" i="1" s="1"/>
  <c r="B167" i="1" s="1"/>
  <c r="B169" i="1" s="1"/>
  <c r="B171" i="1" s="1"/>
  <c r="B178" i="1" s="1"/>
  <c r="B179" i="1" s="1"/>
  <c r="B180" i="1" s="1"/>
  <c r="B181" i="1" s="1"/>
  <c r="B182" i="1" s="1"/>
  <c r="B183" i="1" s="1"/>
  <c r="B184" i="1" s="1"/>
  <c r="B185" i="1" s="1"/>
  <c r="B186" i="1" s="1"/>
  <c r="B187" i="1" s="1"/>
  <c r="B188" i="1" s="1"/>
  <c r="B189" i="1" s="1"/>
  <c r="B190" i="1" s="1"/>
  <c r="B191" i="1" s="1"/>
  <c r="B193" i="1" s="1"/>
  <c r="B194" i="1" s="1"/>
  <c r="B195" i="1" s="1"/>
  <c r="B197" i="1" s="1"/>
  <c r="B198" i="1" s="1"/>
  <c r="B199" i="1" s="1"/>
  <c r="B201" i="1" s="1"/>
  <c r="B202" i="1" s="1"/>
  <c r="B203" i="1" s="1"/>
  <c r="B205" i="1" s="1"/>
  <c r="B206" i="1" s="1"/>
  <c r="B207" i="1" s="1"/>
  <c r="B209" i="1" s="1"/>
  <c r="B210" i="1" s="1"/>
  <c r="B211" i="1" s="1"/>
  <c r="B213" i="1" s="1"/>
  <c r="B214" i="1" s="1"/>
  <c r="B215" i="1" s="1"/>
  <c r="B217" i="1" s="1"/>
  <c r="B218" i="1" s="1"/>
  <c r="B219" i="1" s="1"/>
  <c r="B221" i="1" s="1"/>
  <c r="B222" i="1" s="1"/>
  <c r="B223" i="1" s="1"/>
  <c r="B224" i="1" s="1"/>
  <c r="B226" i="1" s="1"/>
  <c r="B227" i="1" s="1"/>
  <c r="B228" i="1" s="1"/>
  <c r="B230" i="1" s="1"/>
  <c r="B231" i="1" s="1"/>
  <c r="B232" i="1" s="1"/>
  <c r="B234" i="1" s="1"/>
  <c r="B235" i="1" s="1"/>
  <c r="B236" i="1" s="1"/>
  <c r="B238" i="1" s="1"/>
  <c r="B239" i="1" s="1"/>
  <c r="B240" i="1" s="1"/>
  <c r="B241" i="1" s="1"/>
  <c r="B242" i="1" s="1"/>
  <c r="B243" i="1" s="1"/>
  <c r="B244" i="1" s="1"/>
  <c r="B245" i="1" s="1"/>
  <c r="B247" i="1" s="1"/>
  <c r="B248" i="1" s="1"/>
  <c r="B249" i="1" s="1"/>
  <c r="B250" i="1" s="1"/>
  <c r="B252" i="1" s="1"/>
  <c r="B253" i="1" s="1"/>
  <c r="B254" i="1" s="1"/>
  <c r="B255" i="1" s="1"/>
  <c r="B256" i="1" s="1"/>
  <c r="B257" i="1" s="1"/>
  <c r="B259" i="1" s="1"/>
  <c r="B260" i="1" s="1"/>
  <c r="B262" i="1" s="1"/>
  <c r="B263" i="1" s="1"/>
  <c r="B264" i="1" s="1"/>
  <c r="B266" i="1" s="1"/>
  <c r="B267" i="1" s="1"/>
  <c r="B268" i="1" s="1"/>
  <c r="B270" i="1" s="1"/>
  <c r="B271" i="1" s="1"/>
  <c r="B272" i="1" s="1"/>
  <c r="B273" i="1" s="1"/>
  <c r="B274" i="1" s="1"/>
  <c r="B275" i="1" s="1"/>
  <c r="B276" i="1" s="1"/>
  <c r="B278" i="1" s="1"/>
  <c r="B279" i="1" s="1"/>
  <c r="B280" i="1" s="1"/>
  <c r="B282" i="1" s="1"/>
  <c r="B283" i="1" s="1"/>
  <c r="B284" i="1" s="1"/>
  <c r="B285" i="1" s="1"/>
  <c r="B287" i="1" s="1"/>
  <c r="B288" i="1" s="1"/>
  <c r="B289" i="1" s="1"/>
  <c r="B293" i="1" s="1"/>
  <c r="B294" i="1" s="1"/>
  <c r="B295" i="1" s="1"/>
  <c r="B296" i="1" s="1"/>
  <c r="B297" i="1" s="1"/>
  <c r="B299" i="1" s="1"/>
  <c r="B300" i="1" s="1"/>
  <c r="B304" i="1" s="1"/>
  <c r="B305" i="1" s="1"/>
  <c r="B306" i="1" s="1"/>
  <c r="B307" i="1" s="1"/>
  <c r="B309" i="1" s="1"/>
  <c r="B310" i="1" s="1"/>
  <c r="B312" i="1" s="1"/>
  <c r="B313" i="1" s="1"/>
  <c r="B314" i="1" s="1"/>
  <c r="B315" i="1" s="1"/>
  <c r="B317" i="1" s="1"/>
  <c r="B318" i="1" s="1"/>
  <c r="B320" i="1" s="1"/>
  <c r="B321" i="1" s="1"/>
  <c r="B325" i="1" s="1"/>
  <c r="B326" i="1" s="1"/>
  <c r="B327" i="1" s="1"/>
  <c r="B328" i="1" s="1"/>
  <c r="B329" i="1" s="1"/>
  <c r="B330" i="1" s="1"/>
  <c r="B332" i="1" s="1"/>
  <c r="B333" i="1" s="1"/>
  <c r="B334" i="1" s="1"/>
  <c r="B336" i="1" s="1"/>
  <c r="B337" i="1" s="1"/>
  <c r="B338" i="1" s="1"/>
  <c r="B339" i="1" s="1"/>
  <c r="B340" i="1" s="1"/>
  <c r="B341" i="1" s="1"/>
  <c r="B342" i="1" s="1"/>
  <c r="B344" i="1" s="1"/>
  <c r="B345" i="1" s="1"/>
  <c r="B346" i="1" s="1"/>
  <c r="B347" i="1" s="1"/>
  <c r="B349" i="1" s="1"/>
  <c r="B350" i="1" s="1"/>
  <c r="B351" i="1" s="1"/>
  <c r="B352" i="1" s="1"/>
  <c r="B353" i="1" s="1"/>
  <c r="B354" i="1" s="1"/>
  <c r="B355" i="1" s="1"/>
  <c r="B356" i="1" s="1"/>
  <c r="B358" i="1" s="1"/>
  <c r="B359" i="1" s="1"/>
  <c r="B360" i="1" s="1"/>
  <c r="B361" i="1" s="1"/>
  <c r="B363" i="1" s="1"/>
  <c r="B364" i="1" s="1"/>
  <c r="B366" i="1" s="1"/>
  <c r="B368" i="1" s="1"/>
  <c r="B369" i="1" s="1"/>
  <c r="B371" i="1" s="1"/>
  <c r="B373" i="1" s="1"/>
  <c r="B374" i="1" s="1"/>
  <c r="B376" i="1" s="1"/>
  <c r="B378" i="1" s="1"/>
  <c r="B379" i="1" s="1"/>
  <c r="B381" i="1" s="1"/>
  <c r="B383" i="1" s="1"/>
  <c r="B384" i="1" s="1"/>
  <c r="B385" i="1" s="1"/>
  <c r="B386" i="1" s="1"/>
  <c r="B387"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1" i="1" s="1"/>
  <c r="B462" i="1" s="1"/>
  <c r="B463" i="1" s="1"/>
  <c r="B464" i="1" s="1"/>
  <c r="B465" i="1" s="1"/>
  <c r="B466" i="1" s="1"/>
  <c r="B467" i="1" s="1"/>
  <c r="B468" i="1" s="1"/>
  <c r="B469" i="1" s="1"/>
  <c r="B470" i="1" s="1"/>
  <c r="B475" i="1" s="1"/>
  <c r="B477" i="1" s="1"/>
  <c r="B481" i="1" s="1"/>
  <c r="B484" i="1" s="1"/>
  <c r="B486" i="1" s="1"/>
  <c r="B488" i="1" s="1"/>
  <c r="B490" i="1" s="1"/>
  <c r="B492" i="1" s="1"/>
  <c r="B493" i="1" s="1"/>
  <c r="B494" i="1" s="1"/>
  <c r="B495" i="1" s="1"/>
  <c r="B499" i="1" s="1"/>
  <c r="B500" i="1" s="1"/>
  <c r="B501" i="1" s="1"/>
  <c r="B502" i="1" s="1"/>
  <c r="B503" i="1" s="1"/>
  <c r="B504" i="1" s="1"/>
  <c r="B505" i="1" s="1"/>
  <c r="B506" i="1" s="1"/>
  <c r="B507" i="1" s="1"/>
  <c r="B508" i="1" s="1"/>
  <c r="B510" i="1" s="1"/>
  <c r="B511" i="1" s="1"/>
  <c r="B512" i="1" s="1"/>
  <c r="B514" i="1" s="1"/>
  <c r="B515" i="1" s="1"/>
  <c r="B516" i="1" s="1"/>
  <c r="B518" i="1" s="1"/>
  <c r="B519" i="1" s="1"/>
  <c r="B520" i="1" s="1"/>
  <c r="B522" i="1" s="1"/>
  <c r="B523" i="1" s="1"/>
  <c r="B524" i="1" s="1"/>
  <c r="B526" i="1" s="1"/>
  <c r="B527" i="1" s="1"/>
  <c r="B528" i="1" s="1"/>
  <c r="B530" i="1" s="1"/>
  <c r="B531" i="1" s="1"/>
  <c r="B532" i="1" s="1"/>
  <c r="B533" i="1" s="1"/>
  <c r="B534" i="1" s="1"/>
  <c r="B535" i="1" s="1"/>
  <c r="B537" i="1" s="1"/>
  <c r="B538" i="1" s="1"/>
  <c r="B539" i="1" s="1"/>
  <c r="B541" i="1" s="1"/>
  <c r="B542" i="1" s="1"/>
  <c r="B543" i="1" s="1"/>
  <c r="B544" i="1" s="1"/>
  <c r="B545" i="1" s="1"/>
  <c r="B546" i="1" s="1"/>
  <c r="B547" i="1" s="1"/>
  <c r="B548" i="1" s="1"/>
  <c r="B550" i="1" s="1"/>
  <c r="B551" i="1" s="1"/>
  <c r="B552" i="1" s="1"/>
  <c r="B553" i="1" s="1"/>
  <c r="B554" i="1" s="1"/>
  <c r="B555" i="1" s="1"/>
  <c r="B556" i="1" s="1"/>
  <c r="B557" i="1" s="1"/>
  <c r="B559" i="1" s="1"/>
  <c r="B560" i="1" s="1"/>
  <c r="B561" i="1" s="1"/>
  <c r="B562" i="1" s="1"/>
  <c r="B563" i="1" s="1"/>
  <c r="B564" i="1" s="1"/>
  <c r="B565" i="1" s="1"/>
  <c r="B566" i="1" s="1"/>
  <c r="B567" i="1" s="1"/>
  <c r="B569" i="1" s="1"/>
  <c r="B570" i="1" s="1"/>
  <c r="B571" i="1" s="1"/>
  <c r="B572" i="1" s="1"/>
  <c r="B573" i="1" s="1"/>
  <c r="B574" i="1" s="1"/>
  <c r="B575" i="1" s="1"/>
  <c r="B579" i="1" s="1"/>
  <c r="B580" i="1" s="1"/>
  <c r="B581" i="1" s="1"/>
  <c r="B582"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8" i="1" s="1"/>
  <c r="B609" i="1" s="1"/>
  <c r="B610" i="1" s="1"/>
  <c r="B611" i="1" s="1"/>
  <c r="B612" i="1" s="1"/>
  <c r="B613" i="1" s="1"/>
  <c r="B614" i="1" s="1"/>
  <c r="B615" i="1" s="1"/>
  <c r="B616" i="1" s="1"/>
  <c r="B617" i="1" s="1"/>
  <c r="B622" i="1" s="1"/>
  <c r="B623" i="1" s="1"/>
  <c r="B624" i="1" s="1"/>
  <c r="B625" i="1" s="1"/>
  <c r="B626" i="1" s="1"/>
  <c r="B627" i="1" s="1"/>
  <c r="B628" i="1" s="1"/>
  <c r="B629" i="1" s="1"/>
  <c r="B630" i="1" s="1"/>
  <c r="B631" i="1" s="1"/>
  <c r="B633" i="1" s="1"/>
  <c r="B634" i="1" s="1"/>
  <c r="B635" i="1" s="1"/>
  <c r="B637" i="1" s="1"/>
  <c r="B638" i="1" s="1"/>
  <c r="B639" i="1" s="1"/>
  <c r="B641" i="1" s="1"/>
  <c r="B642" i="1" s="1"/>
  <c r="B643" i="1" s="1"/>
  <c r="B645" i="1" s="1"/>
  <c r="B646" i="1" s="1"/>
  <c r="B647" i="1" s="1"/>
  <c r="B649" i="1" s="1"/>
  <c r="B650" i="1" s="1"/>
  <c r="B651" i="1" s="1"/>
  <c r="B653" i="1" s="1"/>
  <c r="B654" i="1" s="1"/>
  <c r="B655" i="1" s="1"/>
  <c r="B657" i="1" s="1"/>
  <c r="B658" i="1" s="1"/>
  <c r="B659" i="1" s="1"/>
  <c r="B661" i="1" s="1"/>
  <c r="B662" i="1" s="1"/>
  <c r="B663" i="1" s="1"/>
  <c r="B665" i="1" s="1"/>
  <c r="B666" i="1" s="1"/>
  <c r="B667" i="1" s="1"/>
  <c r="B669" i="1" s="1"/>
  <c r="B670" i="1" s="1"/>
  <c r="B671" i="1" s="1"/>
  <c r="B673" i="1" s="1"/>
  <c r="B674" i="1" s="1"/>
  <c r="B675" i="1" s="1"/>
  <c r="B677" i="1" s="1"/>
  <c r="B678" i="1" s="1"/>
  <c r="B679" i="1" s="1"/>
  <c r="B681" i="1" s="1"/>
  <c r="B682" i="1" s="1"/>
  <c r="B683" i="1" s="1"/>
  <c r="B684" i="1" s="1"/>
  <c r="B685" i="1" s="1"/>
  <c r="B686" i="1" s="1"/>
  <c r="B687" i="1" s="1"/>
  <c r="B688" i="1" s="1"/>
  <c r="B689" i="1" s="1"/>
  <c r="B693" i="1" s="1"/>
  <c r="B694" i="1" s="1"/>
  <c r="B695" i="1" s="1"/>
  <c r="B697" i="1" s="1"/>
  <c r="B698" i="1" s="1"/>
  <c r="B700" i="1" s="1"/>
  <c r="B701" i="1" s="1"/>
  <c r="B703" i="1" s="1"/>
  <c r="B704" i="1" s="1"/>
  <c r="B706" i="1" s="1"/>
  <c r="B707" i="1" s="1"/>
  <c r="B708" i="1" s="1"/>
  <c r="B709" i="1" s="1"/>
  <c r="B711" i="1" s="1"/>
  <c r="B712" i="1" s="1"/>
  <c r="B713" i="1" s="1"/>
  <c r="B714" i="1" s="1"/>
  <c r="B715" i="1" s="1"/>
  <c r="B719" i="1" s="1"/>
  <c r="B720" i="1" s="1"/>
  <c r="B722" i="1" s="1"/>
  <c r="B724" i="1" s="1"/>
  <c r="B726" i="1" s="1"/>
  <c r="B729" i="1" s="1"/>
  <c r="B731" i="1" s="1"/>
  <c r="B736" i="1" s="1"/>
  <c r="B737" i="1" s="1"/>
  <c r="B738" i="1" s="1"/>
  <c r="B739" i="1" s="1"/>
  <c r="B740" i="1" s="1"/>
  <c r="B742" i="1" s="1"/>
  <c r="B743" i="1" s="1"/>
  <c r="B744" i="1" s="1"/>
  <c r="B746" i="1" s="1"/>
  <c r="B747" i="1" s="1"/>
  <c r="B748" i="1" s="1"/>
  <c r="B749" i="1" s="1"/>
  <c r="B750" i="1" s="1"/>
  <c r="B751" i="1" s="1"/>
  <c r="B752" i="1" s="1"/>
  <c r="B753" i="1" s="1"/>
  <c r="B755" i="1" s="1"/>
  <c r="B756" i="1" s="1"/>
  <c r="B757" i="1" s="1"/>
  <c r="B759" i="1" s="1"/>
  <c r="B760" i="1" s="1"/>
  <c r="B761" i="1" s="1"/>
  <c r="B762" i="1" s="1"/>
  <c r="B763" i="1" s="1"/>
  <c r="B764" i="1" s="1"/>
  <c r="B766" i="1" s="1"/>
  <c r="B767" i="1" s="1"/>
  <c r="B768" i="1" s="1"/>
  <c r="B770" i="1" s="1"/>
  <c r="B771" i="1" s="1"/>
  <c r="B772" i="1" s="1"/>
  <c r="B773" i="1" s="1"/>
  <c r="B775" i="1" s="1"/>
  <c r="B777" i="1" s="1"/>
  <c r="B778" i="1" s="1"/>
  <c r="B779" i="1" s="1"/>
  <c r="B780" i="1" s="1"/>
  <c r="B782" i="1" s="1"/>
  <c r="B783"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9" i="1" s="1"/>
  <c r="B810" i="1" s="1"/>
  <c r="B811" i="1" s="1"/>
  <c r="B812" i="1" s="1"/>
  <c r="B813" i="1" s="1"/>
  <c r="B814" i="1" s="1"/>
  <c r="B815" i="1" s="1"/>
  <c r="B816" i="1" s="1"/>
  <c r="B817" i="1" s="1"/>
  <c r="B818" i="1" s="1"/>
  <c r="B823" i="1" s="1"/>
  <c r="B824" i="1" s="1"/>
  <c r="B825" i="1" s="1"/>
  <c r="B826" i="1" s="1"/>
  <c r="B827" i="1" s="1"/>
  <c r="B828" i="1" s="1"/>
  <c r="B829" i="1" s="1"/>
  <c r="B830" i="1" s="1"/>
  <c r="B831" i="1" s="1"/>
  <c r="B832" i="1" s="1"/>
  <c r="B834" i="1" s="1"/>
  <c r="B835" i="1" s="1"/>
  <c r="B836" i="1" s="1"/>
  <c r="B837" i="1" s="1"/>
  <c r="B839" i="1" s="1"/>
  <c r="B840" i="1" s="1"/>
  <c r="B841" i="1" s="1"/>
  <c r="B843" i="1" s="1"/>
  <c r="B844" i="1" s="1"/>
  <c r="B845" i="1" s="1"/>
  <c r="B847" i="1" s="1"/>
  <c r="B848" i="1" s="1"/>
  <c r="B849" i="1" s="1"/>
  <c r="B851" i="1" s="1"/>
  <c r="B852" i="1" s="1"/>
  <c r="B853" i="1" s="1"/>
  <c r="B855" i="1" s="1"/>
  <c r="B856" i="1" s="1"/>
  <c r="B857" i="1" s="1"/>
  <c r="B859" i="1" s="1"/>
  <c r="B860" i="1" s="1"/>
  <c r="B861" i="1" s="1"/>
  <c r="B863" i="1" s="1"/>
  <c r="B864" i="1" s="1"/>
  <c r="B865" i="1" s="1"/>
  <c r="B867" i="1" s="1"/>
  <c r="B868" i="1" s="1"/>
  <c r="B869" i="1" s="1"/>
  <c r="B871" i="1" s="1"/>
  <c r="B872" i="1" s="1"/>
  <c r="B873" i="1" s="1"/>
  <c r="B875" i="1" s="1"/>
  <c r="B876" i="1" s="1"/>
  <c r="B877" i="1" s="1"/>
  <c r="B878" i="1" s="1"/>
  <c r="B879" i="1" s="1"/>
  <c r="B880" i="1" s="1"/>
  <c r="B881" i="1" s="1"/>
  <c r="B883" i="1" s="1"/>
  <c r="B884" i="1" s="1"/>
  <c r="B885" i="1" s="1"/>
  <c r="B886" i="1" s="1"/>
  <c r="B887" i="1" s="1"/>
  <c r="B888" i="1" s="1"/>
  <c r="B889" i="1" s="1"/>
  <c r="B890" i="1" s="1"/>
  <c r="B894" i="1" s="1"/>
  <c r="B896" i="1" s="1"/>
  <c r="B898" i="1" s="1"/>
  <c r="B900" i="1" s="1"/>
  <c r="B902" i="1" s="1"/>
  <c r="B904" i="1" s="1"/>
  <c r="B906" i="1" s="1"/>
  <c r="B909" i="1" s="1"/>
  <c r="B911" i="1" s="1"/>
  <c r="B913" i="1" s="1"/>
  <c r="B914" i="1" s="1"/>
  <c r="B915" i="1" s="1"/>
  <c r="B917" i="1" s="1"/>
  <c r="B919" i="1" s="1"/>
  <c r="B922" i="1" s="1"/>
  <c r="B923" i="1" s="1"/>
  <c r="B925" i="1" s="1"/>
  <c r="B927" i="1" s="1"/>
  <c r="B929" i="1" s="1"/>
  <c r="B932" i="1" s="1"/>
  <c r="B933" i="1" s="1"/>
  <c r="B937" i="1" s="1"/>
  <c r="B938" i="1" s="1"/>
  <c r="B939" i="1" s="1"/>
  <c r="B940" i="1" s="1"/>
  <c r="B941" i="1" s="1"/>
  <c r="B942" i="1" s="1"/>
  <c r="B943" i="1" s="1"/>
  <c r="B945" i="1" s="1"/>
  <c r="B946" i="1" s="1"/>
  <c r="B947" i="1" s="1"/>
  <c r="B949" i="1" s="1"/>
  <c r="B950" i="1" s="1"/>
  <c r="B951" i="1" s="1"/>
  <c r="B952" i="1" s="1"/>
  <c r="B953" i="1" s="1"/>
  <c r="B955" i="1" s="1"/>
  <c r="B956" i="1" s="1"/>
  <c r="B957" i="1" s="1"/>
  <c r="B959" i="1" s="1"/>
  <c r="B960" i="1" s="1"/>
  <c r="B961" i="1" s="1"/>
  <c r="B962" i="1" s="1"/>
  <c r="B963" i="1" s="1"/>
  <c r="B965" i="1" s="1"/>
  <c r="B966" i="1" s="1"/>
  <c r="B968" i="1" s="1"/>
  <c r="B969" i="1" s="1"/>
  <c r="B970" i="1" s="1"/>
  <c r="B972" i="1" s="1"/>
  <c r="B973" i="1" s="1"/>
  <c r="B974" i="1" s="1"/>
  <c r="B975"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1" i="1" s="1"/>
  <c r="B1002" i="1" s="1"/>
  <c r="B1003" i="1" s="1"/>
  <c r="B1004" i="1" s="1"/>
  <c r="B1005" i="1" s="1"/>
  <c r="B1006" i="1" s="1"/>
  <c r="B1007" i="1" s="1"/>
  <c r="B1008" i="1" s="1"/>
  <c r="B1009" i="1" s="1"/>
  <c r="B1010" i="1" s="1"/>
  <c r="B1014" i="1" s="1"/>
  <c r="B1015" i="1" s="1"/>
  <c r="B1016" i="1" s="1"/>
  <c r="B1017" i="1" s="1"/>
  <c r="B1018" i="1" s="1"/>
  <c r="B1019" i="1" s="1"/>
  <c r="B1020" i="1" s="1"/>
  <c r="B1021" i="1" s="1"/>
  <c r="B1022" i="1" s="1"/>
  <c r="B1023" i="1" s="1"/>
  <c r="B1024" i="1" s="1"/>
  <c r="B1025" i="1" s="1"/>
  <c r="B1026" i="1" s="1"/>
  <c r="B1027" i="1" s="1"/>
  <c r="B1028" i="1" s="1"/>
  <c r="B1030" i="1" s="1"/>
  <c r="B1031" i="1" s="1"/>
  <c r="B1032" i="1" s="1"/>
  <c r="B1033" i="1" s="1"/>
  <c r="B1034" i="1" s="1"/>
  <c r="B1035" i="1" s="1"/>
  <c r="B1036" i="1" s="1"/>
  <c r="B1037" i="1" s="1"/>
  <c r="B1038" i="1" s="1"/>
  <c r="B1039" i="1" s="1"/>
  <c r="B1040" i="1" s="1"/>
  <c r="B1041" i="1" s="1"/>
  <c r="B1042" i="1" s="1"/>
  <c r="B1043" i="1" s="1"/>
  <c r="B1044" i="1" s="1"/>
  <c r="B1046" i="1" s="1"/>
  <c r="B1047" i="1" s="1"/>
  <c r="B1048" i="1" s="1"/>
  <c r="B1049" i="1" s="1"/>
  <c r="B1050" i="1" s="1"/>
  <c r="B1051" i="1" s="1"/>
  <c r="B1052" i="1" s="1"/>
  <c r="B1053" i="1" s="1"/>
  <c r="B1054" i="1" s="1"/>
  <c r="B1055" i="1" s="1"/>
  <c r="B1056" i="1" s="1"/>
  <c r="B1057" i="1" s="1"/>
  <c r="B1058" i="1" s="1"/>
  <c r="B1059" i="1" s="1"/>
  <c r="B1060" i="1" s="1"/>
  <c r="B1062" i="1" s="1"/>
  <c r="B1063" i="1" s="1"/>
  <c r="B1064" i="1" s="1"/>
  <c r="B1065" i="1" s="1"/>
  <c r="B1066" i="1" s="1"/>
  <c r="B1067" i="1" s="1"/>
  <c r="B1068" i="1" s="1"/>
  <c r="B1069" i="1" s="1"/>
  <c r="B1070" i="1" s="1"/>
  <c r="B1071" i="1" s="1"/>
  <c r="B1072" i="1" s="1"/>
  <c r="B1073" i="1" s="1"/>
  <c r="B1074" i="1" s="1"/>
  <c r="B1075" i="1" s="1"/>
  <c r="B1076" i="1" s="1"/>
  <c r="B1078" i="1" s="1"/>
  <c r="B1079" i="1" s="1"/>
  <c r="B1080" i="1" s="1"/>
  <c r="B1081" i="1" s="1"/>
  <c r="B1082" i="1" s="1"/>
  <c r="B1083" i="1" s="1"/>
  <c r="B1084" i="1" s="1"/>
  <c r="B1085" i="1" s="1"/>
  <c r="B1086" i="1" s="1"/>
  <c r="B1087" i="1" s="1"/>
  <c r="B1088" i="1" s="1"/>
  <c r="B1089" i="1" s="1"/>
  <c r="B1090" i="1" s="1"/>
  <c r="B1091" i="1" s="1"/>
  <c r="B1092" i="1" s="1"/>
  <c r="B1094" i="1" s="1"/>
  <c r="B1095" i="1" s="1"/>
  <c r="B1096" i="1" s="1"/>
  <c r="B1097" i="1" s="1"/>
  <c r="B1098" i="1" s="1"/>
  <c r="B1099" i="1" s="1"/>
  <c r="B1100" i="1" s="1"/>
  <c r="B1101" i="1" s="1"/>
  <c r="B1102" i="1" s="1"/>
  <c r="B1103" i="1" s="1"/>
  <c r="B1104" i="1" s="1"/>
  <c r="B1105" i="1" s="1"/>
  <c r="B1106" i="1" s="1"/>
  <c r="B1107" i="1" s="1"/>
  <c r="B1108" i="1" s="1"/>
  <c r="B1110" i="1" s="1"/>
  <c r="B1111" i="1" s="1"/>
  <c r="B1112" i="1" s="1"/>
  <c r="B1113" i="1" s="1"/>
  <c r="B1114" i="1" s="1"/>
  <c r="B1115" i="1" s="1"/>
  <c r="B1116" i="1" s="1"/>
  <c r="B1117" i="1" s="1"/>
  <c r="B1118" i="1" s="1"/>
  <c r="B1119" i="1" s="1"/>
  <c r="B1120" i="1" s="1"/>
  <c r="B1121" i="1" s="1"/>
  <c r="B1122" i="1" s="1"/>
  <c r="B1123" i="1" s="1"/>
  <c r="B1124" i="1" s="1"/>
  <c r="B1126" i="1" s="1"/>
  <c r="B1127" i="1" s="1"/>
  <c r="B1128" i="1" s="1"/>
  <c r="B1129" i="1" s="1"/>
  <c r="B1130" i="1" s="1"/>
  <c r="B1131" i="1" s="1"/>
  <c r="B1132" i="1" s="1"/>
  <c r="B1133" i="1" s="1"/>
  <c r="B1134" i="1" s="1"/>
  <c r="B1135" i="1" s="1"/>
  <c r="B1136" i="1" s="1"/>
  <c r="B1137" i="1" s="1"/>
  <c r="B1138" i="1" s="1"/>
  <c r="B1139" i="1" s="1"/>
  <c r="B1140" i="1" s="1"/>
  <c r="B1142" i="1" s="1"/>
  <c r="B1143" i="1" s="1"/>
  <c r="B1144" i="1" s="1"/>
  <c r="B1145" i="1" s="1"/>
  <c r="B1146" i="1" s="1"/>
  <c r="B1147" i="1" s="1"/>
  <c r="B1148" i="1" s="1"/>
  <c r="B1149" i="1" s="1"/>
  <c r="B1150" i="1" s="1"/>
  <c r="B1151" i="1" s="1"/>
  <c r="B1152" i="1" s="1"/>
  <c r="B1153" i="1" s="1"/>
  <c r="B1154" i="1" s="1"/>
  <c r="B1155" i="1" s="1"/>
  <c r="B1156"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7" i="1" s="1"/>
  <c r="B1239" i="1" s="1"/>
  <c r="B1241" i="1" s="1"/>
  <c r="B1243" i="1" s="1"/>
  <c r="B1244" i="1" s="1"/>
  <c r="B1245" i="1" s="1"/>
  <c r="B1247" i="1" s="1"/>
  <c r="B1248" i="1" s="1"/>
  <c r="B1249" i="1" s="1"/>
  <c r="B1250" i="1" s="1"/>
  <c r="B1252" i="1" s="1"/>
  <c r="B1253" i="1" s="1"/>
  <c r="B1254" i="1" s="1"/>
  <c r="B1255" i="1" s="1"/>
  <c r="B1257" i="1" s="1"/>
  <c r="B1258" i="1" s="1"/>
  <c r="B1259" i="1" s="1"/>
  <c r="B1260" i="1" s="1"/>
  <c r="B1262" i="1" s="1"/>
  <c r="B1264" i="1" s="1"/>
  <c r="B1266" i="1" s="1"/>
  <c r="B1268" i="1" s="1"/>
  <c r="B1270" i="1" s="1"/>
  <c r="B1271" i="1" s="1"/>
  <c r="B1272" i="1" s="1"/>
  <c r="B1274" i="1" s="1"/>
  <c r="B1275" i="1" s="1"/>
  <c r="B1276" i="1" s="1"/>
  <c r="B1277" i="1" s="1"/>
  <c r="B1279" i="1" s="1"/>
  <c r="B1280" i="1" s="1"/>
  <c r="B1281" i="1" s="1"/>
  <c r="B1282" i="1" s="1"/>
  <c r="B1284" i="1" s="1"/>
  <c r="B1285" i="1" s="1"/>
  <c r="B1286" i="1" s="1"/>
  <c r="B1288" i="1" s="1"/>
  <c r="B1290" i="1" s="1"/>
  <c r="B1292" i="1" s="1"/>
  <c r="B1294" i="1" s="1"/>
  <c r="B1296" i="1" s="1"/>
  <c r="B1298" i="1" s="1"/>
  <c r="B1300" i="1" s="1"/>
  <c r="B1301" i="1" s="1"/>
  <c r="B1302" i="1" s="1"/>
  <c r="B1304" i="1" s="1"/>
  <c r="B1305" i="1" s="1"/>
  <c r="B1306" i="1" s="1"/>
  <c r="B1309" i="1" s="1"/>
  <c r="B1311" i="1" s="1"/>
  <c r="B1312" i="1" s="1"/>
  <c r="B1313" i="1" s="1"/>
  <c r="B1315" i="1" s="1"/>
  <c r="B1316" i="1" s="1"/>
  <c r="B1317" i="1" s="1"/>
  <c r="B1318" i="1" s="1"/>
  <c r="B1320" i="1" s="1"/>
  <c r="B1321" i="1" s="1"/>
  <c r="B1322" i="1" s="1"/>
  <c r="B1323" i="1" s="1"/>
  <c r="B1325" i="1" s="1"/>
  <c r="B1326" i="1" s="1"/>
  <c r="B1327" i="1" s="1"/>
  <c r="B1329" i="1" s="1"/>
  <c r="B1330" i="1" s="1"/>
  <c r="B1331" i="1" s="1"/>
  <c r="B1332" i="1" s="1"/>
  <c r="B1334" i="1" s="1"/>
  <c r="B1335" i="1" s="1"/>
  <c r="B1336" i="1" s="1"/>
  <c r="B1337" i="1" s="1"/>
  <c r="B1339" i="1" s="1"/>
  <c r="B1340" i="1" s="1"/>
  <c r="B1341" i="1" s="1"/>
  <c r="B1343" i="1" s="1"/>
  <c r="B1344" i="1" s="1"/>
  <c r="B1345" i="1" s="1"/>
  <c r="B1346" i="1" s="1"/>
  <c r="B1348" i="1" s="1"/>
  <c r="B1349" i="1" s="1"/>
  <c r="B1350" i="1" s="1"/>
  <c r="B1351" i="1" s="1"/>
  <c r="B1353" i="1" s="1"/>
  <c r="B1354" i="1" s="1"/>
  <c r="B1355" i="1" s="1"/>
  <c r="B1357" i="1" s="1"/>
  <c r="B1358" i="1" s="1"/>
  <c r="B1359" i="1" s="1"/>
  <c r="B1360" i="1" s="1"/>
  <c r="B1362" i="1" s="1"/>
  <c r="B1363" i="1" s="1"/>
  <c r="B1364" i="1" s="1"/>
  <c r="B1365" i="1" s="1"/>
  <c r="B1367" i="1" s="1"/>
  <c r="B1368" i="1" s="1"/>
  <c r="B1863" i="1"/>
  <c r="B1864" i="1" s="1"/>
  <c r="B1865" i="1" s="1"/>
  <c r="B1866" i="1" s="1"/>
  <c r="B1867" i="1" s="1"/>
  <c r="B1868" i="1" s="1"/>
  <c r="B1869" i="1" s="1"/>
  <c r="B1870" i="1" s="1"/>
  <c r="B1871" i="1" s="1"/>
  <c r="B1872" i="1" s="1"/>
  <c r="B1873" i="1" s="1"/>
  <c r="B1874" i="1" s="1"/>
  <c r="B1875" i="1" s="1"/>
  <c r="B1876" i="1" s="1"/>
  <c r="B1877" i="1" s="1"/>
  <c r="B1878" i="1" s="1"/>
  <c r="B1879" i="1" s="1"/>
  <c r="B1880" i="1" s="1"/>
  <c r="B1881" i="1" s="1"/>
  <c r="B1882" i="1" s="1"/>
  <c r="B1883" i="1" s="1"/>
  <c r="B1884" i="1" s="1"/>
  <c r="B1885" i="1" s="1"/>
  <c r="B1886" i="1" s="1"/>
  <c r="B1887" i="1" s="1"/>
  <c r="B1888" i="1" s="1"/>
  <c r="B1889" i="1" s="1"/>
  <c r="B1890" i="1" s="1"/>
  <c r="B1891" i="1" s="1"/>
  <c r="B1892" i="1" s="1"/>
  <c r="B1893" i="1" s="1"/>
  <c r="B1894" i="1" s="1"/>
  <c r="B1895" i="1" s="1"/>
  <c r="B1896" i="1" s="1"/>
  <c r="B1897" i="1" s="1"/>
  <c r="B1898" i="1" s="1"/>
  <c r="B1899" i="1" s="1"/>
  <c r="B1900" i="1" s="1"/>
  <c r="B1901" i="1" s="1"/>
  <c r="B1902" i="1" s="1"/>
  <c r="B1903" i="1" s="1"/>
  <c r="B1904" i="1" s="1"/>
  <c r="B1905" i="1" s="1"/>
  <c r="B1906" i="1" s="1"/>
  <c r="B1907" i="1" s="1"/>
  <c r="B1908" i="1" s="1"/>
  <c r="B1909" i="1" s="1"/>
  <c r="B1910" i="1" s="1"/>
  <c r="B1911" i="1" s="1"/>
  <c r="B1669" i="1"/>
  <c r="B1670" i="1" s="1"/>
  <c r="B1671" i="1" s="1"/>
  <c r="B1672" i="1" s="1"/>
  <c r="B1673" i="1" s="1"/>
  <c r="B1674" i="1" s="1"/>
  <c r="B1675" i="1" s="1"/>
  <c r="B1676" i="1" s="1"/>
  <c r="B1677" i="1" s="1"/>
  <c r="B1678" i="1" s="1"/>
  <c r="B1679" i="1" s="1"/>
  <c r="B1680" i="1" s="1"/>
  <c r="B1681" i="1" s="1"/>
  <c r="B1682" i="1" s="1"/>
  <c r="B1683" i="1" s="1"/>
  <c r="B1684" i="1" s="1"/>
  <c r="B1685" i="1" s="1"/>
  <c r="B1686" i="1" s="1"/>
  <c r="B1687" i="1" s="1"/>
  <c r="B1690" i="1" s="1"/>
  <c r="B1692" i="1" s="1"/>
  <c r="B1693" i="1" s="1"/>
  <c r="B1694" i="1" s="1"/>
  <c r="B1581" i="1"/>
  <c r="B1582" i="1" s="1"/>
  <c r="B1584" i="1" s="1"/>
  <c r="B1585" i="1" s="1"/>
  <c r="B1586" i="1" s="1"/>
  <c r="B1587" i="1" s="1"/>
  <c r="B1588" i="1" s="1"/>
  <c r="B1589" i="1" s="1"/>
  <c r="B1592" i="1" s="1"/>
  <c r="B1593" i="1" s="1"/>
  <c r="B1594" i="1" s="1"/>
  <c r="B1595" i="1" s="1"/>
  <c r="B1596" i="1" s="1"/>
  <c r="B1597" i="1" s="1"/>
  <c r="B1598" i="1" s="1"/>
  <c r="B1599" i="1" s="1"/>
  <c r="B1600" i="1" s="1"/>
  <c r="B1601" i="1" s="1"/>
  <c r="B1602" i="1" s="1"/>
  <c r="B1603" i="1" s="1"/>
  <c r="B1604" i="1" s="1"/>
  <c r="B1605" i="1" s="1"/>
  <c r="B1606" i="1" s="1"/>
  <c r="B1607" i="1" s="1"/>
  <c r="B1610" i="1" s="1"/>
  <c r="B1611" i="1" s="1"/>
  <c r="B1612" i="1" s="1"/>
  <c r="B1613" i="1" s="1"/>
  <c r="B1614" i="1" s="1"/>
  <c r="B1615" i="1" s="1"/>
  <c r="B1616" i="1" s="1"/>
  <c r="B1619" i="1" s="1"/>
  <c r="B1620" i="1" s="1"/>
  <c r="B1621" i="1" s="1"/>
  <c r="B1622" i="1" s="1"/>
  <c r="B1623" i="1" s="1"/>
  <c r="B1624" i="1" s="1"/>
  <c r="B1625" i="1" s="1"/>
  <c r="B1626" i="1" s="1"/>
  <c r="B1629" i="1" s="1"/>
  <c r="B1630" i="1" s="1"/>
  <c r="B1631" i="1" s="1"/>
  <c r="B1632" i="1" s="1"/>
  <c r="B1634" i="1" s="1"/>
  <c r="B1635" i="1" s="1"/>
  <c r="B1636" i="1" s="1"/>
  <c r="B1637" i="1" s="1"/>
  <c r="B1638" i="1" s="1"/>
  <c r="B1639" i="1" s="1"/>
  <c r="B1640" i="1" s="1"/>
  <c r="B1641" i="1" s="1"/>
  <c r="B1642" i="1" s="1"/>
  <c r="B1645" i="1" s="1"/>
  <c r="B1646" i="1" s="1"/>
  <c r="B1647" i="1" s="1"/>
  <c r="B1648" i="1" s="1"/>
  <c r="B1651" i="1" s="1"/>
  <c r="B1652" i="1" s="1"/>
  <c r="B1653" i="1" s="1"/>
  <c r="B1654" i="1" s="1"/>
  <c r="B1655" i="1" s="1"/>
  <c r="B1656" i="1" s="1"/>
  <c r="B1657" i="1" s="1"/>
  <c r="B1658" i="1" s="1"/>
  <c r="B1660" i="1" s="1"/>
  <c r="B1662" i="1" s="1"/>
  <c r="B1663" i="1" s="1"/>
  <c r="B1664" i="1" s="1"/>
  <c r="B1371" i="1"/>
  <c r="B1373" i="1" s="1"/>
  <c r="B1376" i="1" s="1"/>
  <c r="B1378" i="1" s="1"/>
  <c r="B1379" i="1" s="1"/>
  <c r="B1380" i="1" s="1"/>
  <c r="B1382" i="1" s="1"/>
  <c r="B1383" i="1" s="1"/>
  <c r="B1384" i="1" s="1"/>
  <c r="B1385" i="1" s="1"/>
  <c r="B1387" i="1" s="1"/>
  <c r="B1388" i="1" s="1"/>
  <c r="B1389" i="1" s="1"/>
  <c r="B1390" i="1" s="1"/>
  <c r="B1392" i="1" s="1"/>
  <c r="B1393" i="1" s="1"/>
  <c r="B1394" i="1" s="1"/>
  <c r="B1396" i="1" s="1"/>
  <c r="B1397" i="1" s="1"/>
  <c r="B1398" i="1" s="1"/>
  <c r="B1399" i="1" s="1"/>
  <c r="B1401" i="1" s="1"/>
  <c r="B1402" i="1" s="1"/>
  <c r="B1403" i="1" s="1"/>
  <c r="B1404" i="1" s="1"/>
  <c r="B1406" i="1" s="1"/>
  <c r="B1407" i="1" s="1"/>
  <c r="B1408" i="1" s="1"/>
  <c r="B1410" i="1" s="1"/>
  <c r="B1412" i="1" s="1"/>
  <c r="B1415" i="1" s="1"/>
  <c r="B1417" i="1" s="1"/>
  <c r="B1418" i="1" s="1"/>
  <c r="B1419" i="1" s="1"/>
  <c r="B1421" i="1" s="1"/>
  <c r="B1422" i="1" s="1"/>
  <c r="B1423" i="1" s="1"/>
  <c r="B1424" i="1" s="1"/>
  <c r="B1426" i="1" s="1"/>
  <c r="B1427" i="1" s="1"/>
  <c r="B1428" i="1" s="1"/>
  <c r="B1429" i="1" s="1"/>
  <c r="B1431" i="1" s="1"/>
  <c r="B1432" i="1" s="1"/>
  <c r="B1433" i="1" s="1"/>
  <c r="B1435" i="1" s="1"/>
  <c r="B1437" i="1" s="1"/>
  <c r="B1441" i="1" s="1"/>
  <c r="B1443" i="1" s="1"/>
  <c r="B1444" i="1" s="1"/>
  <c r="B1447" i="1" s="1"/>
  <c r="B1448" i="1" s="1"/>
  <c r="B1449" i="1" s="1"/>
  <c r="B1450" i="1" s="1"/>
  <c r="B1452" i="1" s="1"/>
  <c r="B1453" i="1" s="1"/>
  <c r="B1454" i="1" s="1"/>
  <c r="B1455" i="1" s="1"/>
  <c r="B1456" i="1" s="1"/>
  <c r="B1457" i="1" s="1"/>
  <c r="B1460" i="1" s="1"/>
  <c r="B1461" i="1" s="1"/>
  <c r="B1462" i="1" s="1"/>
  <c r="B1463" i="1" s="1"/>
  <c r="B1464" i="1" s="1"/>
  <c r="B1465" i="1" s="1"/>
  <c r="B1468" i="1" s="1"/>
  <c r="B1471" i="1" s="1"/>
  <c r="B1474" i="1" s="1"/>
  <c r="B1475" i="1" s="1"/>
  <c r="B1476" i="1" s="1"/>
  <c r="B1477" i="1" s="1"/>
  <c r="B1478" i="1" s="1"/>
  <c r="B1479" i="1" s="1"/>
  <c r="B1481" i="1" s="1"/>
  <c r="B1482" i="1" s="1"/>
  <c r="B1483" i="1" s="1"/>
  <c r="B1484" i="1" s="1"/>
  <c r="B1485" i="1" s="1"/>
  <c r="B1486" i="1" s="1"/>
  <c r="B1489" i="1" s="1"/>
  <c r="B1490" i="1" s="1"/>
  <c r="B1491" i="1" s="1"/>
  <c r="B1492" i="1" s="1"/>
  <c r="B1493" i="1" s="1"/>
  <c r="B1494" i="1" s="1"/>
  <c r="B1498" i="1" s="1"/>
  <c r="B1501" i="1" s="1"/>
  <c r="B1502" i="1" s="1"/>
  <c r="B1503" i="1" s="1"/>
  <c r="B1504" i="1" s="1"/>
  <c r="B1505" i="1" s="1"/>
  <c r="B1506" i="1" s="1"/>
  <c r="B1509" i="1" s="1"/>
  <c r="B1510" i="1" s="1"/>
  <c r="B1511" i="1" s="1"/>
  <c r="B1512" i="1" s="1"/>
  <c r="B1513" i="1" s="1"/>
  <c r="B1514" i="1" s="1"/>
  <c r="B1518" i="1" s="1"/>
  <c r="B1520" i="1" s="1"/>
  <c r="B1522" i="1" s="1"/>
  <c r="B1524" i="1" s="1"/>
  <c r="B1526" i="1" s="1"/>
  <c r="B1529" i="1" s="1"/>
  <c r="B1530" i="1" s="1"/>
  <c r="B1531" i="1" s="1"/>
  <c r="B1532" i="1" s="1"/>
  <c r="B1534" i="1" s="1"/>
  <c r="B1535" i="1" s="1"/>
  <c r="B1536" i="1" s="1"/>
  <c r="B1537" i="1" s="1"/>
  <c r="B1538" i="1" s="1"/>
  <c r="B1539" i="1" s="1"/>
  <c r="B1542" i="1" s="1"/>
  <c r="B1543" i="1" s="1"/>
  <c r="B1544" i="1" s="1"/>
  <c r="B1545" i="1" s="1"/>
  <c r="B1547" i="1" s="1"/>
  <c r="B1548" i="1" s="1"/>
  <c r="B1549" i="1" s="1"/>
  <c r="B1550" i="1" s="1"/>
  <c r="B1551" i="1" s="1"/>
  <c r="B1552" i="1" s="1"/>
  <c r="B1555" i="1" s="1"/>
  <c r="B1556" i="1" s="1"/>
  <c r="B1557" i="1" s="1"/>
  <c r="B1558" i="1" s="1"/>
  <c r="B1560" i="1" s="1"/>
  <c r="B1561" i="1" s="1"/>
  <c r="B1562" i="1" s="1"/>
  <c r="B1563" i="1" s="1"/>
  <c r="B1564" i="1" s="1"/>
  <c r="B1565" i="1" s="1"/>
  <c r="B1568" i="1" s="1"/>
  <c r="B1569" i="1" s="1"/>
  <c r="B1570" i="1" s="1"/>
  <c r="B1572" i="1" s="1"/>
  <c r="B1573" i="1" s="1"/>
  <c r="B1574" i="1" s="1"/>
  <c r="B1575" i="1" s="1"/>
  <c r="B1576" i="1" s="1"/>
  <c r="B1577" i="1" s="1"/>
  <c r="E50" i="1"/>
  <c r="E49" i="1"/>
  <c r="B2883" i="1"/>
  <c r="B2884" i="1" s="1"/>
  <c r="B2873" i="1"/>
  <c r="B2874" i="1" s="1"/>
  <c r="B2875" i="1" s="1"/>
  <c r="B2876" i="1" s="1"/>
  <c r="B2877" i="1" s="1"/>
  <c r="B2878" i="1" s="1"/>
  <c r="B2879" i="1" s="1"/>
  <c r="B2880" i="1" s="1"/>
  <c r="B2856" i="1"/>
  <c r="B2858" i="1" s="1"/>
  <c r="B2860" i="1" s="1"/>
  <c r="B2862" i="1" s="1"/>
  <c r="B2864" i="1" s="1"/>
  <c r="B2866" i="1" s="1"/>
  <c r="B2868" i="1" s="1"/>
  <c r="B2870" i="1" s="1"/>
  <c r="B2833" i="1"/>
  <c r="B2836" i="1" s="1"/>
  <c r="B2837" i="1" s="1"/>
  <c r="B2838" i="1" s="1"/>
  <c r="B2839" i="1" s="1"/>
  <c r="B2840" i="1" s="1"/>
  <c r="B2843" i="1" s="1"/>
  <c r="B2844" i="1" s="1"/>
  <c r="B2847" i="1" s="1"/>
  <c r="B2848" i="1" s="1"/>
  <c r="B2849" i="1" s="1"/>
  <c r="B2850" i="1" s="1"/>
  <c r="B2688" i="1"/>
  <c r="B2689" i="1" s="1"/>
  <c r="B2690" i="1" s="1"/>
  <c r="B2691" i="1" s="1"/>
  <c r="B2693" i="1" s="1"/>
  <c r="B2694" i="1" s="1"/>
  <c r="B2695" i="1" s="1"/>
  <c r="B2696" i="1" s="1"/>
  <c r="B2697" i="1" s="1"/>
  <c r="B2698" i="1" s="1"/>
  <c r="B2699" i="1" s="1"/>
  <c r="B2700" i="1" s="1"/>
  <c r="B2701" i="1" s="1"/>
  <c r="B2703" i="1" s="1"/>
  <c r="B2704" i="1" s="1"/>
  <c r="B2705" i="1" s="1"/>
  <c r="B2706" i="1" s="1"/>
  <c r="B2707" i="1" s="1"/>
  <c r="B2708" i="1" s="1"/>
  <c r="B2710" i="1" s="1"/>
  <c r="B2711" i="1" s="1"/>
  <c r="B2713" i="1" s="1"/>
  <c r="B2714" i="1" s="1"/>
  <c r="B2715" i="1" s="1"/>
  <c r="B2716" i="1" s="1"/>
  <c r="B2717" i="1" s="1"/>
  <c r="B2718" i="1" s="1"/>
  <c r="B2719" i="1" s="1"/>
  <c r="B2720" i="1" s="1"/>
  <c r="B2722" i="1" s="1"/>
  <c r="B2723" i="1" s="1"/>
  <c r="B2724" i="1" s="1"/>
  <c r="B2726" i="1" s="1"/>
  <c r="B2727" i="1" s="1"/>
  <c r="B2728" i="1" s="1"/>
  <c r="B2729" i="1" s="1"/>
  <c r="B2730" i="1" s="1"/>
  <c r="B2731" i="1" s="1"/>
  <c r="B2733" i="1" s="1"/>
  <c r="B2734" i="1" s="1"/>
  <c r="B2735" i="1" s="1"/>
  <c r="B2736" i="1" s="1"/>
  <c r="B2737" i="1" s="1"/>
  <c r="B2738" i="1" s="1"/>
  <c r="B2741" i="1" s="1"/>
  <c r="B2742" i="1" s="1"/>
  <c r="B2744" i="1" s="1"/>
  <c r="B2745" i="1" s="1"/>
  <c r="B2746" i="1" s="1"/>
  <c r="B2747" i="1" s="1"/>
  <c r="B2748" i="1" s="1"/>
  <c r="B2749" i="1" s="1"/>
  <c r="B2750" i="1" s="1"/>
  <c r="B2751" i="1" s="1"/>
  <c r="B2752" i="1" s="1"/>
  <c r="B2753" i="1" s="1"/>
  <c r="B2754" i="1" s="1"/>
  <c r="B2755" i="1" s="1"/>
  <c r="B2756" i="1" s="1"/>
  <c r="B2757" i="1" s="1"/>
  <c r="B2758" i="1" s="1"/>
  <c r="B2760" i="1" s="1"/>
  <c r="B2761" i="1" s="1"/>
  <c r="B2763" i="1" s="1"/>
  <c r="B2764" i="1" s="1"/>
  <c r="B2765" i="1" s="1"/>
  <c r="B2766" i="1" s="1"/>
  <c r="B2767" i="1" s="1"/>
  <c r="B2770" i="1" s="1"/>
  <c r="B2771" i="1" s="1"/>
  <c r="B2772" i="1" s="1"/>
  <c r="B2773" i="1" s="1"/>
  <c r="B2774" i="1" s="1"/>
  <c r="B2775" i="1" s="1"/>
  <c r="B2776" i="1" s="1"/>
  <c r="B2777" i="1" s="1"/>
  <c r="B2778" i="1" s="1"/>
  <c r="B2779" i="1" s="1"/>
  <c r="B2780" i="1" s="1"/>
  <c r="B2781" i="1" s="1"/>
  <c r="B2782" i="1" s="1"/>
  <c r="B2783" i="1" s="1"/>
  <c r="B2784" i="1" s="1"/>
  <c r="B2785" i="1" s="1"/>
  <c r="B2786" i="1" s="1"/>
  <c r="B2787" i="1" s="1"/>
  <c r="B2788" i="1" s="1"/>
  <c r="B2789" i="1" s="1"/>
  <c r="B2790" i="1" s="1"/>
  <c r="B2791" i="1" s="1"/>
  <c r="B2792" i="1" s="1"/>
  <c r="B2793" i="1" s="1"/>
  <c r="B2794" i="1" s="1"/>
  <c r="B2795" i="1" s="1"/>
  <c r="B2796" i="1" s="1"/>
  <c r="B2797" i="1" s="1"/>
  <c r="B2798" i="1" s="1"/>
  <c r="B2799" i="1" s="1"/>
  <c r="B2800" i="1" s="1"/>
  <c r="B2801" i="1" s="1"/>
  <c r="B2802" i="1" s="1"/>
  <c r="B2803" i="1" s="1"/>
  <c r="B2804" i="1" s="1"/>
  <c r="B2805" i="1" s="1"/>
  <c r="B2808" i="1" s="1"/>
  <c r="B2809" i="1" s="1"/>
  <c r="B2810" i="1" s="1"/>
  <c r="B2811" i="1" s="1"/>
  <c r="B2812" i="1" s="1"/>
  <c r="B2814" i="1" s="1"/>
  <c r="B2815" i="1" s="1"/>
  <c r="B2816" i="1" s="1"/>
  <c r="B2817" i="1" s="1"/>
  <c r="B2818" i="1" s="1"/>
  <c r="B2819" i="1" s="1"/>
  <c r="B2820" i="1" s="1"/>
  <c r="B2821" i="1" s="1"/>
  <c r="B2822" i="1" s="1"/>
  <c r="B2824" i="1" s="1"/>
  <c r="B2825" i="1" s="1"/>
  <c r="B2826" i="1" s="1"/>
  <c r="B2828" i="1" s="1"/>
  <c r="B2829" i="1" s="1"/>
  <c r="B2652" i="1"/>
  <c r="B2653" i="1" s="1"/>
  <c r="B2654" i="1" s="1"/>
  <c r="B2655" i="1" s="1"/>
  <c r="B2656" i="1" s="1"/>
  <c r="B2659" i="1" s="1"/>
  <c r="B2660" i="1" s="1"/>
  <c r="B2661" i="1" s="1"/>
  <c r="B2662" i="1" s="1"/>
  <c r="B2663" i="1" s="1"/>
  <c r="B2665" i="1" s="1"/>
  <c r="B2666" i="1" s="1"/>
  <c r="B2667" i="1" s="1"/>
  <c r="B2668" i="1" s="1"/>
  <c r="B2669" i="1" s="1"/>
  <c r="B2670" i="1" s="1"/>
  <c r="B2672" i="1" s="1"/>
  <c r="B2673" i="1" s="1"/>
  <c r="B2674" i="1" s="1"/>
  <c r="B2675" i="1" s="1"/>
  <c r="B2676" i="1" s="1"/>
  <c r="B2678" i="1" s="1"/>
  <c r="B2679" i="1" s="1"/>
  <c r="B2680" i="1" s="1"/>
  <c r="B2681" i="1" s="1"/>
  <c r="B2682" i="1" s="1"/>
  <c r="B2588" i="1"/>
  <c r="B2589" i="1" s="1"/>
  <c r="B2590" i="1" s="1"/>
  <c r="B2591" i="1" s="1"/>
  <c r="B2592" i="1" s="1"/>
  <c r="B2593" i="1" s="1"/>
  <c r="B2594" i="1" s="1"/>
  <c r="B2595" i="1" s="1"/>
  <c r="B2596" i="1" s="1"/>
  <c r="B2597" i="1" s="1"/>
  <c r="B2598" i="1" s="1"/>
  <c r="B2599" i="1" s="1"/>
  <c r="B2602" i="1" s="1"/>
  <c r="B2603" i="1" s="1"/>
  <c r="B2604" i="1" s="1"/>
  <c r="B2605" i="1" s="1"/>
  <c r="B2606" i="1" s="1"/>
  <c r="B2607" i="1" s="1"/>
  <c r="B2608" i="1" s="1"/>
  <c r="B2609" i="1" s="1"/>
  <c r="B2610" i="1" s="1"/>
  <c r="B2611" i="1" s="1"/>
  <c r="B2613" i="1" s="1"/>
  <c r="B2616" i="1" s="1"/>
  <c r="B2617" i="1" s="1"/>
  <c r="B2618" i="1" s="1"/>
  <c r="B2619" i="1" s="1"/>
  <c r="B2620" i="1" s="1"/>
  <c r="B2621" i="1" s="1"/>
  <c r="B2622" i="1" s="1"/>
  <c r="B2623" i="1" s="1"/>
  <c r="B2624" i="1" s="1"/>
  <c r="B2625" i="1" s="1"/>
  <c r="B2626" i="1" s="1"/>
  <c r="B2627" i="1" s="1"/>
  <c r="B2628" i="1" s="1"/>
  <c r="B2629" i="1" s="1"/>
  <c r="B2631" i="1" s="1"/>
  <c r="B2632" i="1" s="1"/>
  <c r="B2633" i="1" s="1"/>
  <c r="B2635" i="1" s="1"/>
  <c r="B2636" i="1" s="1"/>
  <c r="B2638" i="1" s="1"/>
  <c r="B2639" i="1" s="1"/>
  <c r="B2642" i="1" s="1"/>
  <c r="B2643" i="1" s="1"/>
  <c r="B2645" i="1" s="1"/>
  <c r="B2646" i="1" s="1"/>
  <c r="B2577" i="1"/>
  <c r="B2578" i="1" s="1"/>
  <c r="B2579" i="1" s="1"/>
  <c r="B2580" i="1" s="1"/>
  <c r="B2581" i="1" s="1"/>
  <c r="B2582" i="1" s="1"/>
  <c r="B2583" i="1" s="1"/>
  <c r="B2461" i="1"/>
  <c r="B2462" i="1" s="1"/>
  <c r="B2407" i="1"/>
  <c r="B2408" i="1" s="1"/>
  <c r="B2409" i="1" s="1"/>
  <c r="B2410" i="1" s="1"/>
  <c r="B2411" i="1" s="1"/>
  <c r="B2412" i="1" s="1"/>
  <c r="B2413" i="1" s="1"/>
  <c r="B2414" i="1" s="1"/>
  <c r="B2415" i="1" s="1"/>
  <c r="B2416" i="1" s="1"/>
  <c r="B2417" i="1" s="1"/>
  <c r="B2418" i="1" s="1"/>
  <c r="B2419" i="1" s="1"/>
  <c r="B2420" i="1" s="1"/>
  <c r="B2421" i="1" s="1"/>
  <c r="B2422" i="1" s="1"/>
  <c r="B2423" i="1" s="1"/>
  <c r="B2424" i="1" s="1"/>
  <c r="B2425" i="1" s="1"/>
  <c r="B2426" i="1" s="1"/>
  <c r="B2427" i="1" s="1"/>
  <c r="B2428" i="1" s="1"/>
  <c r="B2429" i="1" s="1"/>
  <c r="B2430" i="1" s="1"/>
  <c r="B2431" i="1" s="1"/>
  <c r="B2432" i="1" s="1"/>
  <c r="B2433" i="1" s="1"/>
  <c r="B2434" i="1" s="1"/>
  <c r="B2435" i="1" s="1"/>
  <c r="B2436" i="1" s="1"/>
  <c r="B2437" i="1" s="1"/>
  <c r="B2438" i="1" s="1"/>
  <c r="B2439" i="1" s="1"/>
  <c r="B2440" i="1" s="1"/>
  <c r="B2441" i="1" s="1"/>
  <c r="B2442" i="1" s="1"/>
  <c r="B2445" i="1" s="1"/>
  <c r="B2446" i="1" s="1"/>
  <c r="B2447" i="1" s="1"/>
  <c r="B2449" i="1" s="1"/>
  <c r="B2451" i="1" s="1"/>
  <c r="B2453" i="1" s="1"/>
  <c r="B2454" i="1" s="1"/>
  <c r="B2455" i="1" s="1"/>
  <c r="B2456" i="1" s="1"/>
  <c r="B2361" i="1"/>
  <c r="B2362" i="1" s="1"/>
  <c r="B2364" i="1" s="1"/>
  <c r="B2365" i="1" s="1"/>
  <c r="B2366" i="1" s="1"/>
  <c r="B2367" i="1" s="1"/>
  <c r="B2368" i="1" s="1"/>
  <c r="B2369" i="1" s="1"/>
  <c r="B2370" i="1" s="1"/>
  <c r="B2371" i="1" s="1"/>
  <c r="B2372" i="1" s="1"/>
  <c r="B2373" i="1" s="1"/>
  <c r="B2374" i="1" s="1"/>
  <c r="B2375" i="1" s="1"/>
  <c r="B2376" i="1" s="1"/>
  <c r="B2377" i="1" s="1"/>
  <c r="B2378" i="1" s="1"/>
  <c r="B2380" i="1" s="1"/>
  <c r="B2383" i="1" s="1"/>
  <c r="B2384" i="1" s="1"/>
  <c r="B2385" i="1" s="1"/>
  <c r="B2386" i="1" s="1"/>
  <c r="B2387" i="1" s="1"/>
  <c r="B2388" i="1" s="1"/>
  <c r="B2389" i="1" s="1"/>
  <c r="B2390" i="1" s="1"/>
  <c r="B2391" i="1" s="1"/>
  <c r="B2392" i="1" s="1"/>
  <c r="B2393" i="1" s="1"/>
  <c r="B2394" i="1" s="1"/>
  <c r="B2395" i="1" s="1"/>
  <c r="B2396" i="1" s="1"/>
  <c r="B2397" i="1" s="1"/>
  <c r="B2398" i="1" s="1"/>
  <c r="B2401" i="1" s="1"/>
  <c r="B2402" i="1" s="1"/>
  <c r="B2216" i="1"/>
  <c r="B2217" i="1" s="1"/>
  <c r="B2218" i="1" s="1"/>
  <c r="B2219" i="1" s="1"/>
  <c r="B2220" i="1" s="1"/>
  <c r="B2221" i="1" s="1"/>
  <c r="B2222" i="1" s="1"/>
  <c r="B2223" i="1" s="1"/>
  <c r="B2224" i="1" s="1"/>
  <c r="B2225" i="1" s="1"/>
  <c r="B2226" i="1" s="1"/>
  <c r="B2227" i="1" s="1"/>
  <c r="B2228" i="1" s="1"/>
  <c r="B2229" i="1" s="1"/>
  <c r="B2230" i="1" s="1"/>
  <c r="B2231" i="1" s="1"/>
  <c r="B2232" i="1" s="1"/>
  <c r="B2233" i="1" s="1"/>
  <c r="B2234" i="1" s="1"/>
  <c r="B2235" i="1" s="1"/>
  <c r="B2236" i="1" s="1"/>
  <c r="B2237" i="1" s="1"/>
  <c r="B2238" i="1" s="1"/>
  <c r="B2239" i="1" s="1"/>
  <c r="B2240" i="1" s="1"/>
  <c r="B2241" i="1" s="1"/>
  <c r="B2242" i="1" s="1"/>
  <c r="B2243" i="1" s="1"/>
  <c r="B2245" i="1" s="1"/>
  <c r="B2246" i="1" s="1"/>
  <c r="B2247" i="1" s="1"/>
  <c r="B2248" i="1" s="1"/>
  <c r="B2249" i="1" s="1"/>
  <c r="B2250" i="1" s="1"/>
  <c r="B2251" i="1" s="1"/>
  <c r="B2252" i="1" s="1"/>
  <c r="B2253" i="1" s="1"/>
  <c r="B2254" i="1" s="1"/>
  <c r="B2255" i="1" s="1"/>
  <c r="B2256" i="1" s="1"/>
  <c r="B2257" i="1" s="1"/>
  <c r="B2258" i="1" s="1"/>
  <c r="B2259" i="1" s="1"/>
  <c r="B2260" i="1" s="1"/>
  <c r="B2261" i="1" s="1"/>
  <c r="B2262" i="1" s="1"/>
  <c r="B2263" i="1" s="1"/>
  <c r="B2264" i="1" s="1"/>
  <c r="B2265" i="1" s="1"/>
  <c r="B2266" i="1" s="1"/>
  <c r="B2267" i="1" s="1"/>
  <c r="B2268" i="1" s="1"/>
  <c r="B2269" i="1" s="1"/>
  <c r="B2270" i="1" s="1"/>
  <c r="B2271" i="1" s="1"/>
  <c r="B2273" i="1" s="1"/>
  <c r="B2274" i="1" s="1"/>
  <c r="B2275" i="1" s="1"/>
  <c r="B2276" i="1" s="1"/>
  <c r="B2277" i="1" s="1"/>
  <c r="B2278" i="1" s="1"/>
  <c r="B2279" i="1" s="1"/>
  <c r="B2280" i="1" s="1"/>
  <c r="B2281" i="1" s="1"/>
  <c r="B2282" i="1" s="1"/>
  <c r="B2283" i="1" s="1"/>
  <c r="B2284" i="1" s="1"/>
  <c r="B2285" i="1" s="1"/>
  <c r="B2286" i="1" s="1"/>
  <c r="B2287" i="1" s="1"/>
  <c r="B2288" i="1" s="1"/>
  <c r="B2289" i="1" s="1"/>
  <c r="B2290" i="1" s="1"/>
  <c r="B2291" i="1" s="1"/>
  <c r="B2292" i="1" s="1"/>
  <c r="B2293" i="1" s="1"/>
  <c r="B2294" i="1" s="1"/>
  <c r="B2295" i="1" s="1"/>
  <c r="B2296" i="1" s="1"/>
  <c r="B2297" i="1" s="1"/>
  <c r="B2298" i="1" s="1"/>
  <c r="B2299" i="1" s="1"/>
  <c r="B2300" i="1" s="1"/>
  <c r="B2301" i="1" s="1"/>
  <c r="B2302" i="1" s="1"/>
  <c r="B2303" i="1" s="1"/>
  <c r="B2304" i="1" s="1"/>
  <c r="B2305" i="1" s="1"/>
  <c r="B2306" i="1" s="1"/>
  <c r="B2307" i="1" s="1"/>
  <c r="B2308" i="1" s="1"/>
  <c r="B2309" i="1" s="1"/>
  <c r="B2310" i="1" s="1"/>
  <c r="B2311" i="1" s="1"/>
  <c r="B2312" i="1" s="1"/>
  <c r="B2313" i="1" s="1"/>
  <c r="B2314" i="1" s="1"/>
  <c r="B2315" i="1" s="1"/>
  <c r="B2316" i="1" s="1"/>
  <c r="B2317" i="1" s="1"/>
  <c r="B2318" i="1" s="1"/>
  <c r="B2319" i="1" s="1"/>
  <c r="B2320" i="1" s="1"/>
  <c r="B2321" i="1" s="1"/>
  <c r="B2322" i="1" s="1"/>
  <c r="B2323" i="1" s="1"/>
  <c r="B2324" i="1" s="1"/>
  <c r="B2325" i="1" s="1"/>
  <c r="B2326" i="1" s="1"/>
  <c r="B2327" i="1" s="1"/>
  <c r="B2328" i="1" s="1"/>
  <c r="B2329" i="1" s="1"/>
  <c r="B2330" i="1" s="1"/>
  <c r="B2331" i="1" s="1"/>
  <c r="B2332" i="1" s="1"/>
  <c r="B2333" i="1" s="1"/>
  <c r="B2334" i="1" s="1"/>
  <c r="B2335" i="1" s="1"/>
  <c r="B2336" i="1" s="1"/>
  <c r="B2337" i="1" s="1"/>
  <c r="B2338" i="1" s="1"/>
  <c r="B2339" i="1" s="1"/>
  <c r="B2340" i="1" s="1"/>
  <c r="B2341" i="1" s="1"/>
  <c r="B2342" i="1" s="1"/>
  <c r="B2343" i="1" s="1"/>
  <c r="B2344" i="1" s="1"/>
  <c r="B2345" i="1" s="1"/>
  <c r="B2346" i="1" s="1"/>
  <c r="B2348" i="1" s="1"/>
  <c r="B2350" i="1" s="1"/>
  <c r="B2351" i="1" s="1"/>
  <c r="B2352" i="1" s="1"/>
  <c r="B2353" i="1" s="1"/>
  <c r="B2354" i="1" s="1"/>
  <c r="B2355" i="1" s="1"/>
  <c r="B2356" i="1" s="1"/>
  <c r="B2357" i="1" s="1"/>
  <c r="B2193" i="1"/>
  <c r="B2194" i="1" s="1"/>
  <c r="B2195" i="1" s="1"/>
  <c r="B2196" i="1" s="1"/>
  <c r="B2197" i="1" s="1"/>
  <c r="B2198" i="1" s="1"/>
  <c r="B2199" i="1" s="1"/>
  <c r="B2200" i="1" s="1"/>
  <c r="B2201" i="1" s="1"/>
  <c r="B2202" i="1" s="1"/>
  <c r="B2203" i="1" s="1"/>
  <c r="B2204" i="1" s="1"/>
  <c r="B2205" i="1" s="1"/>
  <c r="B2206" i="1" s="1"/>
  <c r="B2207" i="1" s="1"/>
  <c r="B2208" i="1" s="1"/>
  <c r="B2209" i="1" s="1"/>
  <c r="B2210" i="1" s="1"/>
  <c r="B2211" i="1" s="1"/>
  <c r="B2212" i="1" s="1"/>
  <c r="B2134" i="1"/>
  <c r="B2135" i="1" s="1"/>
  <c r="B2136" i="1" s="1"/>
  <c r="B2137" i="1" s="1"/>
  <c r="B2138" i="1" s="1"/>
  <c r="B2139" i="1" s="1"/>
  <c r="B2140" i="1" s="1"/>
  <c r="B2141" i="1" s="1"/>
  <c r="B2142" i="1" s="1"/>
  <c r="B2143" i="1" s="1"/>
  <c r="B2144" i="1" s="1"/>
  <c r="B2145" i="1" s="1"/>
  <c r="B2146" i="1" s="1"/>
  <c r="B2147" i="1" s="1"/>
  <c r="B2148" i="1" s="1"/>
  <c r="B2150" i="1" s="1"/>
  <c r="B2151" i="1" s="1"/>
  <c r="B2152" i="1" s="1"/>
  <c r="B2153" i="1" s="1"/>
  <c r="B2154" i="1" s="1"/>
  <c r="B2155" i="1" s="1"/>
  <c r="B2156" i="1" s="1"/>
  <c r="B2157" i="1" s="1"/>
  <c r="B2158" i="1" s="1"/>
  <c r="B2159" i="1" s="1"/>
  <c r="B2160" i="1" s="1"/>
  <c r="B2161" i="1" s="1"/>
  <c r="B2162" i="1" s="1"/>
  <c r="B2163" i="1" s="1"/>
  <c r="B2165" i="1" s="1"/>
  <c r="B2166" i="1" s="1"/>
  <c r="B2167" i="1" s="1"/>
  <c r="B2168" i="1" s="1"/>
  <c r="B2169" i="1" s="1"/>
  <c r="B2170" i="1" s="1"/>
  <c r="B2171" i="1" s="1"/>
  <c r="B2172" i="1" s="1"/>
  <c r="B2174" i="1" s="1"/>
  <c r="B2175" i="1" s="1"/>
  <c r="B2177" i="1" s="1"/>
  <c r="B2178" i="1" s="1"/>
  <c r="B2179" i="1" s="1"/>
  <c r="B2180" i="1" s="1"/>
  <c r="B2181" i="1" s="1"/>
  <c r="B2182" i="1" s="1"/>
  <c r="B2183" i="1" s="1"/>
  <c r="B2184" i="1" s="1"/>
  <c r="B2185" i="1" s="1"/>
  <c r="B2186" i="1" s="1"/>
  <c r="B2188" i="1" s="1"/>
  <c r="B2189" i="1" s="1"/>
  <c r="B1915" i="1"/>
  <c r="B1916" i="1" s="1"/>
  <c r="B1917" i="1" s="1"/>
  <c r="B1919" i="1" s="1"/>
  <c r="B1920" i="1" s="1"/>
  <c r="B1921" i="1" s="1"/>
  <c r="B1922" i="1" s="1"/>
  <c r="B1924" i="1" s="1"/>
  <c r="B1925" i="1" s="1"/>
  <c r="B1926" i="1" s="1"/>
  <c r="B1927" i="1" s="1"/>
  <c r="B1928" i="1" s="1"/>
  <c r="B1929" i="1" s="1"/>
  <c r="B1930" i="1" s="1"/>
  <c r="B1931" i="1" s="1"/>
  <c r="B1932" i="1" s="1"/>
  <c r="B1933" i="1" s="1"/>
  <c r="B1934" i="1" s="1"/>
  <c r="B1935" i="1" s="1"/>
  <c r="B1936" i="1" s="1"/>
  <c r="B1937" i="1" s="1"/>
  <c r="B1938" i="1" s="1"/>
  <c r="B1939" i="1" s="1"/>
  <c r="B1940" i="1" s="1"/>
  <c r="B1941" i="1" s="1"/>
  <c r="B1942" i="1" s="1"/>
  <c r="B1943" i="1" s="1"/>
  <c r="B1944" i="1" s="1"/>
  <c r="B1945" i="1" s="1"/>
  <c r="B1946" i="1" s="1"/>
  <c r="B1947" i="1" s="1"/>
  <c r="B1948" i="1" s="1"/>
  <c r="B1949" i="1" s="1"/>
  <c r="B1950" i="1" s="1"/>
  <c r="B1951" i="1" s="1"/>
  <c r="B1952" i="1" s="1"/>
  <c r="B1953" i="1" s="1"/>
  <c r="B1954" i="1" s="1"/>
  <c r="B1955" i="1" s="1"/>
  <c r="B1956" i="1" s="1"/>
  <c r="B1957" i="1" s="1"/>
  <c r="B1958" i="1" s="1"/>
  <c r="B1959" i="1" s="1"/>
  <c r="B1960" i="1" s="1"/>
  <c r="B1961" i="1" s="1"/>
  <c r="B1962" i="1" s="1"/>
  <c r="B1963" i="1" s="1"/>
  <c r="B1964" i="1" s="1"/>
  <c r="B1965" i="1" s="1"/>
  <c r="B1966" i="1" s="1"/>
  <c r="B1967" i="1" s="1"/>
  <c r="B1968" i="1" s="1"/>
  <c r="B1969" i="1" s="1"/>
  <c r="B1970" i="1" s="1"/>
  <c r="B1971" i="1" s="1"/>
  <c r="B1972" i="1" s="1"/>
  <c r="B1973" i="1" s="1"/>
  <c r="B1974" i="1" s="1"/>
  <c r="B1975" i="1" s="1"/>
  <c r="B1976" i="1" s="1"/>
  <c r="B1977" i="1" s="1"/>
  <c r="B1978" i="1" s="1"/>
  <c r="B1980" i="1" s="1"/>
  <c r="B1981" i="1" s="1"/>
  <c r="B1982" i="1" s="1"/>
  <c r="B1983" i="1" s="1"/>
  <c r="B1984" i="1" s="1"/>
  <c r="B1985" i="1" s="1"/>
  <c r="B1987" i="1" s="1"/>
  <c r="B1988" i="1" s="1"/>
  <c r="B1989" i="1" s="1"/>
  <c r="B1990" i="1" s="1"/>
  <c r="B1991" i="1" s="1"/>
  <c r="B1992" i="1" s="1"/>
  <c r="B1993" i="1" s="1"/>
  <c r="B1994" i="1" s="1"/>
  <c r="B1995" i="1" s="1"/>
  <c r="B1996" i="1" s="1"/>
  <c r="B1997" i="1" s="1"/>
  <c r="B1998" i="1" s="1"/>
  <c r="B1999" i="1" s="1"/>
  <c r="B2000" i="1" s="1"/>
  <c r="B2001" i="1" s="1"/>
  <c r="B2002" i="1" s="1"/>
  <c r="B2003" i="1" s="1"/>
  <c r="B2004" i="1" s="1"/>
  <c r="B2005" i="1" s="1"/>
  <c r="B2006" i="1" s="1"/>
  <c r="B2007" i="1" s="1"/>
  <c r="B2008" i="1" s="1"/>
  <c r="B2009" i="1" s="1"/>
  <c r="B2010" i="1" s="1"/>
  <c r="B2011" i="1" s="1"/>
  <c r="B2013" i="1" s="1"/>
  <c r="B2014" i="1" s="1"/>
  <c r="B2015" i="1" s="1"/>
  <c r="B2016" i="1" s="1"/>
  <c r="B2017" i="1" s="1"/>
  <c r="B2018" i="1" s="1"/>
  <c r="B2019" i="1" s="1"/>
  <c r="B2020" i="1" s="1"/>
  <c r="B2021" i="1" s="1"/>
  <c r="B2022" i="1" s="1"/>
  <c r="B2023" i="1" s="1"/>
  <c r="B2024" i="1" s="1"/>
  <c r="B2026" i="1" s="1"/>
  <c r="B2027" i="1" s="1"/>
  <c r="B2028" i="1" s="1"/>
  <c r="B2029" i="1" s="1"/>
  <c r="B2030" i="1" s="1"/>
  <c r="B2031" i="1" s="1"/>
  <c r="B2032" i="1" s="1"/>
  <c r="B2033" i="1" s="1"/>
  <c r="B2034" i="1" s="1"/>
  <c r="B2035" i="1" s="1"/>
  <c r="B2036" i="1" s="1"/>
  <c r="B2037" i="1" s="1"/>
  <c r="B2038" i="1" s="1"/>
  <c r="B2039" i="1" s="1"/>
  <c r="B2040" i="1" s="1"/>
  <c r="B2041" i="1" s="1"/>
  <c r="B2042" i="1" s="1"/>
  <c r="B2043" i="1" s="1"/>
  <c r="B2045" i="1" s="1"/>
  <c r="B2046" i="1" s="1"/>
  <c r="B2047" i="1" s="1"/>
  <c r="B2048" i="1" s="1"/>
  <c r="B2049" i="1" s="1"/>
  <c r="B2050" i="1" s="1"/>
  <c r="B2051" i="1" s="1"/>
  <c r="B2052" i="1" s="1"/>
  <c r="B2053" i="1" s="1"/>
  <c r="B2054" i="1" s="1"/>
  <c r="B2055" i="1" s="1"/>
  <c r="B2056" i="1" s="1"/>
  <c r="B2057" i="1" s="1"/>
  <c r="B2058" i="1" s="1"/>
  <c r="B2059" i="1" s="1"/>
  <c r="B2060" i="1" s="1"/>
  <c r="B2061" i="1" s="1"/>
  <c r="B2062" i="1" s="1"/>
  <c r="B2063" i="1" s="1"/>
  <c r="B2064" i="1" s="1"/>
  <c r="B2065" i="1" s="1"/>
  <c r="B2066" i="1" s="1"/>
  <c r="B2067" i="1" s="1"/>
  <c r="B2069" i="1" s="1"/>
  <c r="B2070" i="1" s="1"/>
  <c r="B2071" i="1" s="1"/>
  <c r="B2072" i="1" s="1"/>
  <c r="B2073" i="1" s="1"/>
  <c r="B2074" i="1" s="1"/>
  <c r="B2075" i="1" s="1"/>
  <c r="B2076" i="1" s="1"/>
  <c r="B2077" i="1" s="1"/>
  <c r="B2078" i="1" s="1"/>
  <c r="B2079" i="1" s="1"/>
  <c r="B2080" i="1" s="1"/>
  <c r="B2081" i="1" s="1"/>
  <c r="B2083" i="1" s="1"/>
  <c r="B2084" i="1" s="1"/>
  <c r="B2085" i="1" s="1"/>
  <c r="B2086" i="1" s="1"/>
  <c r="B2087" i="1" s="1"/>
  <c r="B2088" i="1" s="1"/>
  <c r="B2089" i="1" s="1"/>
  <c r="B2090" i="1" s="1"/>
  <c r="B2091" i="1" s="1"/>
  <c r="B2092" i="1" s="1"/>
  <c r="B2093" i="1" s="1"/>
  <c r="B2094" i="1" s="1"/>
  <c r="B2095" i="1" s="1"/>
  <c r="B2096" i="1" s="1"/>
  <c r="B2097" i="1" s="1"/>
  <c r="B2098" i="1" s="1"/>
  <c r="B2099" i="1" s="1"/>
  <c r="B2100" i="1" s="1"/>
  <c r="B2101" i="1" s="1"/>
  <c r="B2102" i="1" s="1"/>
  <c r="B2103" i="1" s="1"/>
  <c r="B2104" i="1" s="1"/>
  <c r="B2105" i="1" s="1"/>
  <c r="B2106" i="1" s="1"/>
  <c r="B2107" i="1" s="1"/>
  <c r="B2108" i="1" s="1"/>
  <c r="B2109" i="1" s="1"/>
  <c r="B2110" i="1" s="1"/>
  <c r="B2111" i="1" s="1"/>
  <c r="B2112" i="1" s="1"/>
  <c r="B2115" i="1" s="1"/>
  <c r="B2117" i="1" s="1"/>
  <c r="B2118" i="1" s="1"/>
  <c r="B2119" i="1" s="1"/>
  <c r="B2120" i="1" s="1"/>
  <c r="B2121" i="1" s="1"/>
  <c r="B2122" i="1" s="1"/>
  <c r="B2123" i="1" s="1"/>
  <c r="B2124" i="1" s="1"/>
  <c r="B2125" i="1" s="1"/>
  <c r="B2126" i="1" s="1"/>
  <c r="B2127" i="1" s="1"/>
  <c r="B2128" i="1" s="1"/>
  <c r="B2129" i="1" s="1"/>
  <c r="B2130" i="1" s="1"/>
  <c r="B97" i="1"/>
  <c r="B98" i="1" s="1"/>
  <c r="B95" i="1"/>
  <c r="B85" i="1"/>
  <c r="B86" i="1" s="1"/>
  <c r="B87" i="1" s="1"/>
  <c r="B82" i="1"/>
  <c r="B79" i="1"/>
  <c r="B1695" i="1" l="1"/>
  <c r="B1696" i="1" s="1"/>
  <c r="B1698" i="1"/>
</calcChain>
</file>

<file path=xl/comments1.xml><?xml version="1.0" encoding="utf-8"?>
<comments xmlns="http://schemas.openxmlformats.org/spreadsheetml/2006/main">
  <authors>
    <author>Obra Pública</author>
  </authors>
  <commentList>
    <comment ref="C2284" authorId="0" shapeId="0">
      <text>
        <r>
          <rPr>
            <b/>
            <sz val="9"/>
            <color indexed="81"/>
            <rFont val="Tahoma"/>
            <family val="2"/>
          </rPr>
          <t>Obra Pública:</t>
        </r>
        <r>
          <rPr>
            <sz val="9"/>
            <color indexed="81"/>
            <rFont val="Tahoma"/>
            <family val="2"/>
          </rPr>
          <t xml:space="preserve">
9750
</t>
        </r>
      </text>
    </comment>
    <comment ref="C2285" authorId="0" shapeId="0">
      <text>
        <r>
          <rPr>
            <b/>
            <sz val="9"/>
            <color indexed="81"/>
            <rFont val="Tahoma"/>
            <family val="2"/>
          </rPr>
          <t>Obra Pública:</t>
        </r>
        <r>
          <rPr>
            <sz val="9"/>
            <color indexed="81"/>
            <rFont val="Tahoma"/>
            <family val="2"/>
          </rPr>
          <t xml:space="preserve">
9780</t>
        </r>
      </text>
    </comment>
    <comment ref="C2286" authorId="0" shapeId="0">
      <text>
        <r>
          <rPr>
            <b/>
            <sz val="9"/>
            <color indexed="81"/>
            <rFont val="Tahoma"/>
            <family val="2"/>
          </rPr>
          <t>Obra Pública:</t>
        </r>
        <r>
          <rPr>
            <sz val="9"/>
            <color indexed="81"/>
            <rFont val="Tahoma"/>
            <family val="2"/>
          </rPr>
          <t xml:space="preserve">
9800
</t>
        </r>
      </text>
    </comment>
    <comment ref="C2287" authorId="0" shapeId="0">
      <text>
        <r>
          <rPr>
            <b/>
            <sz val="9"/>
            <color indexed="81"/>
            <rFont val="Tahoma"/>
            <family val="2"/>
          </rPr>
          <t>Obra Pública:</t>
        </r>
        <r>
          <rPr>
            <sz val="9"/>
            <color indexed="81"/>
            <rFont val="Tahoma"/>
            <family val="2"/>
          </rPr>
          <t xml:space="preserve">
9810
</t>
        </r>
      </text>
    </comment>
    <comment ref="C2288" authorId="0" shapeId="0">
      <text>
        <r>
          <rPr>
            <b/>
            <sz val="9"/>
            <color indexed="81"/>
            <rFont val="Tahoma"/>
            <family val="2"/>
          </rPr>
          <t>Obra Pública:</t>
        </r>
        <r>
          <rPr>
            <sz val="9"/>
            <color indexed="81"/>
            <rFont val="Tahoma"/>
            <family val="2"/>
          </rPr>
          <t xml:space="preserve">
9820
</t>
        </r>
      </text>
    </comment>
  </commentList>
</comments>
</file>

<file path=xl/sharedStrings.xml><?xml version="1.0" encoding="utf-8"?>
<sst xmlns="http://schemas.openxmlformats.org/spreadsheetml/2006/main" count="5429" uniqueCount="1948">
  <si>
    <t>PZA</t>
  </si>
  <si>
    <t>TMO</t>
  </si>
  <si>
    <t>No.</t>
  </si>
  <si>
    <t>CONCEPTO</t>
  </si>
  <si>
    <t>UNID.</t>
  </si>
  <si>
    <t>EQUIPO PERMANENTE</t>
  </si>
  <si>
    <t>XI.</t>
  </si>
  <si>
    <t>SISTEMA DE REFUERZO ELECTROACUSTICO</t>
  </si>
  <si>
    <t>pza</t>
  </si>
  <si>
    <t>SISTEMA DE PROYECCION DE DATOS Y VIDEO</t>
  </si>
  <si>
    <t>Suministro e Intalación de CABLE VGA 1.80m DE LONGITUD. Marca KRAMER, Modelo C-GM/GM-6</t>
  </si>
  <si>
    <t>SISTEMA DE VIDEO CON AUTO RASTREO.</t>
  </si>
  <si>
    <t>SISTEMA DE GRADA RETRACTILES.</t>
  </si>
  <si>
    <t>Suministro e intalación de sistema de graderia retractil motorizada para 108 personas sentadas; incluye el mecanismo plegable de 9.5m de ancho para 8 filas de 1m de huella, pasillos con escalera y barandales de proteccion . la profundidad del sistema cerrado es aproximadamente 1.55m y en sistema abierto es de 8.55m los barandales son de acero con pintura color gris o negra mate o semimate como estandar sistema de control y butacas modelo yh-3320. marca stage sets, modelo especial</t>
  </si>
  <si>
    <t>Suministro e intalación de butaca provista con ruedas para el movimiento y almacenamiento, el asiento tiene estructura de acero con relleno de poliuretano y cubierta de tela; el respaldo es de panel de madera contrachapado y la parte posterior es chapa de acero el material de relleno es de poliuretano igual que en los descansabrazos. dimensiones de la butaca de 500mm, 520mm, 535mm  550mm como opcion.  marca stage sets, modelo especial</t>
  </si>
  <si>
    <t>SISTEMA DE ESCENARIO PORTATIL.</t>
  </si>
  <si>
    <t xml:space="preserve">Suministro e intalación de plataforma de 1.22m x 2.44m (4’x8’); con marco fabricado en aluminio de alta resistencia, cubierta fabricado en triplay multicapa, acabado en material plastico anti
derrapante con resistencia de 500kg/m2. marca stage sets,  modelo st01011
</t>
  </si>
  <si>
    <t xml:space="preserve">Suministro e intalación de plataforma de 0.61m x 2.44m (2’x8’); con marco fabricado en aluminio de alta resistencia, cubierta fabricado en triplay multicapa, acabado en material plastico anti
derrapante con resistencia de 500kg/m2. marca stage sets,  modelo st0101113
</t>
  </si>
  <si>
    <t xml:space="preserve">Suministro e intalación de plataforma de 0.61m x 1.82m (2’x6’); con marco fabricado en aluminio de alta resistencia, cubierta fabricado en triplay multicapa, acabado en material plastico anti
derrapante con resistencia de 500kg/m2. marca stage sets,  modelo especial
</t>
  </si>
  <si>
    <t xml:space="preserve">Suministro e intalación de plataforma de 0.61m x 2.13m (2’x8’); con marco fabricado en aluminio de alta resistencia, cubierta fabricado en triplay multicapa, acabado en material plastico anti
derrapante con resistencia de 500kg/m2. marca stage sets,  modelo especial
</t>
  </si>
  <si>
    <t>Suministro e intalación de pata con base telescopica para obtener distintas alturas: desde 0.40m hasta 0.60m fabricado en aluminio de alta resistencia. . marca stage sets,  modelo st01013</t>
  </si>
  <si>
    <t>Suministro e intalación de clamp de sujecion para dos patas. marca stage sets,  modelo st01020</t>
  </si>
  <si>
    <t>Suministro e intalación de clamp de sujecion para cuatro patas. marca stage sets,  modelo st01021</t>
  </si>
  <si>
    <t>Suministro e intalación de escalera ajustable de custro peldaos. marca stage sets,  modelo st010332</t>
  </si>
  <si>
    <t xml:space="preserve">Suministro e intalación de faldon de terciopelo negro para contorno
de escenario, metro lineal con 60cm de altura. incluye sistema de sujecion quita pon. marca stage sets,  modelo st010296000
</t>
  </si>
  <si>
    <t>Suministro e intalación de carro para transporte plataformas de 1.22m x 2.44m. marca stage sets,  modelo st01031</t>
  </si>
  <si>
    <t>INSTALACIÓN</t>
  </si>
  <si>
    <t>Lote de  suministro de materiales miscelaneos para la instalacion, se incluye cable, conectores, tornillos, cinta, herramienta, equipo y todo lo necesario para su correcta ejecucion.</t>
  </si>
  <si>
    <t>lote</t>
  </si>
  <si>
    <t>Mano de obra de instalacion de los sistemas propuestos que incluye: la mano de obra del montaje de los equipos, la mano de obra del cableado, la puesta en marcha del sistema, las pruebas finales, los planos definitivos y la capacitacin del personal de operacin.</t>
  </si>
  <si>
    <t>XV.</t>
  </si>
  <si>
    <t>HELIPUERTO</t>
  </si>
  <si>
    <t>ESTRUCTURA</t>
  </si>
  <si>
    <t>M2</t>
  </si>
  <si>
    <t>ACABADOS</t>
  </si>
  <si>
    <t>Suministro y colocación de pasto Bermuda para jardín, sobre 40 cms de tierra negra.  incluye: riego por un mes, suministro de materiales, herramienta, equipo, mano de obra y todo lo necesario para su correcta ejecucion.</t>
  </si>
  <si>
    <t xml:space="preserve">Suministro y colocación de pintura de poliuretano para pisos en exterior (letra "H") Ultracoat 110 marca Comex color rojo ladrillo, aplicado en dos manos, curado con 7 dias y revisión semestral o anual según uso del área. Revisar ficha técnica para su aplicación. incluye: Suministro de materiales, herramienta, equipo, mano de obra y todo lo necesario para su correcta ejecución.
</t>
  </si>
  <si>
    <t xml:space="preserve">Suministro y colocación de pintura de poliuretano para pisos en exterior (cruz) Ultracoat 110 marca Comex color blanco, aplicado en dos manos, curado con 7 dias y revisión semestral o anual según uso del área. Revisar ficha técnica para su aplicación. incluye: Suministro de materiales, herramienta, equipo, mano de obra y todo lo necesario para su correcta ejecución.
</t>
  </si>
  <si>
    <t>ALUMBRADO</t>
  </si>
  <si>
    <t xml:space="preserve">Suministro y colocación de reflector de una iluminación de zona de toma de contacto Lor, con lámpara tipo proyector de halógeno de 120w, con visera para evitar deslumbramiento, alimentación de 120v, cuerpo y tapa de aluminio libre de cobre sellados con empaque de neopropeno, entrada y rosca de 1/2 para tubo conduit.
Clasificación nema 4x,ip65.Modelo: Lor 1.Marca: Cooper Hinds. incluye: Suministro de materiales, herramienta, equipo, mano de obra y todo lo necesario para su correcta ejecución.
</t>
  </si>
  <si>
    <t xml:space="preserve">Suministro y colocación de unidad rasante omni-direccional de señalización perimetral serie TOL. Catálogo 21078-g-40-cr. Especificación faa l-852, filtro verde, Con lámpara incandescente de 40w, 120v. Cuerpo fabricado en hierro con acabado resistente a corrosión, 305mm (12") de diámetro y barrenos a 286mm (11.25"). Marca: Cooper Crouse-Hinds. Modelo: 21078-g-40-cr. Incluye: Suministro de materiales, herramienta, equipo, mano de obra y todo lo necesario para su correcta ejecución.
</t>
  </si>
  <si>
    <t xml:space="preserve">Suministro y colocación de unidad rasante bi-direccional de alineación de eje de helipuerto serie RCL, certificación FAA l-850a, filtros claros ,con dos lámparas mrl16 de 35w, 120v, 1000 hrs de vida promedio. Cuerpo fabricado con aluminio forjado de alta resistencia y resistencia a la corrosión, 203mm (8") de diámetro incluye cable con conector secundario l-823.
Modelo: 850a3-cc-nsr-p1-35. Marca: Cooper Crouse-Hinds. Incluye: Suministro de materiales, herramienta, equipo, mano de obra y todo lo necesario para su correcta ejecución.
</t>
  </si>
  <si>
    <t xml:space="preserve">Suministro y colocación de foto control alimentado a 120 v, c.a., 50/60 hz, cuenta con dos controles de carga, cada uno de hasta 1200w. Protegido contra transitorio. Energiza a 350 lx y des energiza a 600 lx. Contenido en caja de fundición de aluminio libre de cobre ensamblado a tapa con empaque, certificación FAA AC 70/7460-1. Modelo: PEC 52010. Marca: Cooper Crouse-Hinds.  Incluye: Suministro de materiales, herramienta, equipo, mano de obra y todo lo necesario para su correcta ejecución.
</t>
  </si>
  <si>
    <t xml:space="preserve">Suministro y colocación de faro giratorio para identificación de helipuerto que proporciona un patrón de luz en tres colores (claro-verde-ámbar), a razon de 36 destellos por minuto. Certificación FAA l-801h OACI anexo 14. 
Clase 1= -35° c, Alimentación 1= 120v, 60hz (Opciones por definir)
Modelo: ARB 801h1-1. Marca Cooper Crouse-Hinds.  Incluye: Suministro de materiales, herramienta, equipo, mano de obra y todo lo necesario para su correcta ejecución.
</t>
  </si>
  <si>
    <t xml:space="preserve">Suministro y colocación de centro de carga tipo NQOD trifásico uso exterior NEMA 3R, montaje sobreponer con interruptor principal de 30 AMP, 3F, 4H, 60Hz, para 220 Volts, 12 polos, Marca Square'd y 6 interruptores derivados de 1 polo , 20 Amp ( cincuitos derivados), incluye: Suministro de materiales, herramienta, equipo, mano de obra y todo lo necesario para su correcta ejecución.
</t>
  </si>
  <si>
    <t xml:space="preserve">Suministro y colocación de tuberia conduit de PVC tipo pesado de 1 1/4" de diam ( 32 mm) en tramo recto de 3.05 mts.de longitud, Mca. Rexilon, incluye: Suministro de materiales, herramienta, equipo, mano de obra y todo lo necesario para su correcta ejecución.
</t>
  </si>
  <si>
    <t>Suministro y colocación de cable unipolar temple suave con aislamiento tipo THW-LS resistente al fuego y baja emision de humos color negro cal.No.6 AWG, Mca. Viakon, Conductores Monterrey, incluye: Suministro de materiales, herramienta, equipo, mano de obra y todo lo necesario para su correcta ejecución.</t>
  </si>
  <si>
    <t>MTS</t>
  </si>
  <si>
    <t xml:space="preserve">Suministro y colocación de cable unipolar temple suave con aislamiento tipo THW-LS resistente al fuego y baja emision de humos color verde cal.No.10 AWG, Mca. Viakon, Conductores Monterrey, incluye: Suministro de materiales, herramienta, equipo, mano de obra y todo lo necesario para su correcta ejecución.
</t>
  </si>
  <si>
    <t>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t>
  </si>
  <si>
    <t>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t>
  </si>
  <si>
    <t>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t>
  </si>
  <si>
    <t xml:space="preserve">Suministro y colocación de curva ( codo) conduit de PVC pesado a 90° para conduit de 1 1/4" de diam., Mca.Rexilon, incluye: Suministro de materiales, herramienta, equipo, mano de obra y todo lo necesario para su correcta ejecución.
</t>
  </si>
  <si>
    <t xml:space="preserve">Suministro y colocación de caja registro cuadrada de PVC pesado con tapa ciega y/o marco reductor del mismo material, con salida para tuberia conduit de 1 1/4", Mca. Rexilon o similar, incluye: Suministro de materiales, herramienta, equipo, mano de obra y todo lo necesario para su correcta ejecución.
</t>
  </si>
  <si>
    <t>EQUIPOS</t>
  </si>
  <si>
    <t xml:space="preserve">Suministro y colocación de indicador de viento iluminado internamente. Cumple con anexo 14 de la OACI vol. II, tención de alimentación 100= 100v hasta 240v c.a, 60/50 hz. Altura de 5.4m, manga de 240cm, diámetros 60/30.
Modelo: wci-100-m-o. Marca: Cooper Crouse-Hinds.  Incluye: Suministro de materiales, herramienta, equipo, mano de obra y todo lo necesario para su correcta ejecución.
</t>
  </si>
  <si>
    <t>EQUIPOS DE SALVAMENTO</t>
  </si>
  <si>
    <t>Suministro e instalación de equipo de salvamento en gabinete metálico con vidrio y chapa, incluye: material, mano de obra, herramientas, consumibles, accesorios, almacenaje, traslado a la obra, limpieza, pruebas de hermeticidad, paso en losa-muro, resanes y todo lo necesario para su correcta ejecución.</t>
  </si>
  <si>
    <t>Llave de tuerca regulable.</t>
  </si>
  <si>
    <t>Hacha de salvamento del tipo que no, encajada o de aeronave.</t>
  </si>
  <si>
    <t>Herramienta para cortar pernos 60 cms.</t>
  </si>
  <si>
    <t>Palanca de pie de cabra 105 cms.</t>
  </si>
  <si>
    <t>Gancho de retención o de socorro.</t>
  </si>
  <si>
    <t>Sierra para metales, para trabajos fuertes con 6 hojas de repuesto.</t>
  </si>
  <si>
    <t>Manta resistente al fuego.</t>
  </si>
  <si>
    <t>Cuerda salvavidas de 5 cms, de espesor y 15 cms de long.</t>
  </si>
  <si>
    <t>Alicate lateral.</t>
  </si>
  <si>
    <t>2 pares de guantes resistentes al fuego.</t>
  </si>
  <si>
    <t>2 cascos</t>
  </si>
  <si>
    <t>2 tirantes</t>
  </si>
  <si>
    <t>2 pares de botas</t>
  </si>
  <si>
    <t>Mochila trauma rojo equipada</t>
  </si>
  <si>
    <t>Tanque de 208 litros (55 galones) con concentrado de agente extintor 3% AFF Marca Chemguard, Modelo DRUM C303D.</t>
  </si>
  <si>
    <t>SISTEMA CONTRA INCENDIO</t>
  </si>
  <si>
    <t>Suministro e instalacion de equipo del sistema contra incendio, incluye: material, mano de obra, herramientas, consumibles, accesorios, almacenaje, translado a la obra, limpieza, pruebas de hermeticidad, paso en losa-muro, resanes y todo lo necesario para su correcta ejecucion.</t>
  </si>
  <si>
    <t xml:space="preserve">Suministro e instalacion de equipo contra incendio a base de espuma que contiene lo siguiente: 
Monitor oscilante 350 gpm, con operación manuel y automatica
Boquilla de bronce para generar espuma
Tanque de concentrado de agente extintor depende la categoria del helipuerto
Drumkit para conexión entre tanque y sistema
Valvula de mariposa, tubo y tornilleria para instalacion del sistema
Separador de agua-combustion
Tanque para almacenar liquidos
</t>
  </si>
  <si>
    <t>Suministro e instalacion de tubo dynaflow a-795 de 4" diam. Con anticorrosivo, esmalte rojo bermellon, prueba de hermeticidad, soporteria mano de obra, supervision, lija material herramientas, asi como todo nescesario para su correta instalacion</t>
  </si>
  <si>
    <t>M3</t>
  </si>
  <si>
    <t xml:space="preserve">Juego de desatornillador+cuchillo para cable de funda.
</t>
  </si>
  <si>
    <t>XVII</t>
  </si>
  <si>
    <t>CONTROL INTELIGENTE PARA AIRE ACONDICIONADO</t>
  </si>
  <si>
    <t>Suministro e instalación de termostato inteligente marca Ecobee serie EB-EMS-02 para los equipos de aire acondicionado tipo Dividido y Paquete desde 4 y hasta 20 toneladas, programable 365 dias, incluye: Termostato Inteligente, Interface y Bateria CR2032, suministro de materiales, herramienta, equipo, mano de obra y todo lo necesario para su correcta ejecución.</t>
  </si>
  <si>
    <t>Suministro e instalación de transformador para control de 24 voltios para un minimo de 3 Va, incluye el suministro de materiales de instalacion, herramienta y mano de obra y todo lo necesario para su correcta instalacion.</t>
  </si>
  <si>
    <t>Suministro e instalación de protector de acrilico para el termostato inteligente, incluye el suministro de materiales de instalacion, herramienta y mano de obra y todo lo necesario para su correcta instalacion.</t>
  </si>
  <si>
    <t>XVIII</t>
  </si>
  <si>
    <t>SEÑALETICA</t>
  </si>
  <si>
    <t>CONSULTA EXTERNA</t>
  </si>
  <si>
    <t>Suministro e instalación de Horario de  visitas fabricado en vinil esmerilado 3M transparente y vinil verde  con tono institucional del IMSS pantone 561 U en tipografia helvetica  bold según diseño(alternativa clave A), instalación rotulado directo a puerta de cristal</t>
  </si>
  <si>
    <t>Vinil esmerilado para cenefas de puertas de crital  según diseño</t>
  </si>
  <si>
    <t>Solo Personal Autorizado Señal fabricada en PVC de 3mm. sintra  en color verde de 20 X 25 cm. con impresión en serigrafia. colores según reglamento de protección civil. Instalada a muro con cinta doble cara y silicon industrial.</t>
  </si>
  <si>
    <t>Sala de Espera  Señal fabricada en PVC de 3mm. sintra  en color verde de 20 X 25 cm. con impresión en serigrafia. colores según reglamento de protección civil. Instalada a muro con cinta doble cara y silicon industrial.</t>
  </si>
  <si>
    <t>Reglamentos  Señal fabricada en PVC de 3mm. sintra  en color verde de 40 X 65 cm. con impresión en serigrafia. colores según reglamento de protección civil. Instalada a muro con cinta doble cara y silicon industrial.</t>
  </si>
  <si>
    <t>Precautorio  (placas según diseño) Señal fabricada en PVC de 3mm. sintra  en color verde de 20 X 25 cm. con impresión en serigrafia. colores según reglamento de protección civil. Instalada a muro con cinta doble cara y silicon industrial.</t>
  </si>
  <si>
    <t>Ley Antitabaco Señal fabricada en PVC de 3mm. sintra  en color verde de 20 X 25 cm. con impresión en serigrafia. colores según reglamento de protección civil. Instalada a muro con cinta doble cara y silicon industrial.</t>
  </si>
  <si>
    <t>Suministro e instalacion de Directorio en medida de 120 x 180  cm.  Fabricado en lamina de pvc sintra de 3mm. en color blanco, marco en madera de triplay de  pino de 13mm. Graficos y textos impresos según diseño (directorio genral B clave D.2)</t>
  </si>
  <si>
    <t>Acceso Discapacitados  (placas según diseño) Señal fabricada en PVC de 3mm. sintra  en color verde de 20 X 25 cm. con impresión en serigrafia. colores según reglamento de protección civil. Instalada a muro con cinta doble cara y silicon industrial.</t>
  </si>
  <si>
    <t>Anuncio Especial, letras independientes , fabricadas en lamina de aluminio cali 18 avabdo brushed  en tipografia helvetica de 10 cm. De alto y 3 cm. De canto con el nombre del área, palabras con un máximo de 13 caracteres, instalacíon a muro mediante silicon industrial.</t>
  </si>
  <si>
    <t>Simbología Educativa  (placas según diseño) Señal fabricada en PVC de 3mm. sintra  en color verde de 20 X 25 cm. con impresión en serigrafia. colores según reglamento de protección civil. Instalada a muro con cinta doble cara y silicon industrial.</t>
  </si>
  <si>
    <t>Derechos (placas según diseño) Señal fabricada en PVC de 3mm. sintra  en color verde de 40 X 65 cm. con impresión en serigrafia. colores según reglamento de protección civil. Instalada a muro con cinta doble cara y silicon industrial.</t>
  </si>
  <si>
    <t>SENALIZACION VERTICAL DE CONSULTA EXTERNA  ID</t>
  </si>
  <si>
    <t>SM-1 Señal fabricada en PVC de 3mm. sintra  en color verde de 20 X 25 cm. con impresión en serigrafia, gráficos, textos y   colores según diseños y manual de IMMS. Instalación a muro con cinta doble cara y silicon industrial.</t>
  </si>
  <si>
    <t>SM-3 Señal fabricada en PVC de 3mm. sintra  en color verde de 40 X 25 cm. con impresión en serigrafia, gráficos, textos y   colores según diseños y manual de IMMS. Instalación a muro con cinta doble cara y silicon industrial.</t>
  </si>
  <si>
    <t>Ruta de Evacuación Derecha Señal fabricada en PVC de 3mm. sintra  en color verde de 20 X 25 cm. con impresión en serigrafia. colores según reglamento de protección civil. Instalada a muro con cinta doble cara y silicon industrial.</t>
  </si>
  <si>
    <t>Ruta de Evacuación Izquierdas Señal fabricada en PVC de 3mm. sintra  en color verde de 20 X 25 cm. con impresión en serigrafia. colores según reglamento de protección civil. Instalada a muro con cinta doble cara y silicon industrial.</t>
  </si>
  <si>
    <t>Salida de Emergencia  Señal fabricada en PVC de 3mm. sintra  en color verde de 20 X 25 cm. con impresión en serigrafia. colores según reglamento de protección civil. Instalada a muro con cinta doble cara y silicón industrial.</t>
  </si>
  <si>
    <t>Mapa de Contingencia Señal fabricada en PVC de 3mm. sintra  en color verde de 60 X 45 cm. con impresión en serigrafia. colores según reglamento de protección civil. Instalada a muro con cinta doble cara y silicon industrial.</t>
  </si>
  <si>
    <t>Hidrante Señal fabricada en PVC de 3mm. sintra  en color verde de 20 X 25 cm. con impresión en serigrafia. colores según reglamento de protección civil. Instalada a muro con cinta doble cara y silicon industrial.</t>
  </si>
  <si>
    <t>Extintor Señal fabricada en PVC de 3mm. sintra  en color verde de 20 X 25 cm. con impresión en serigrafia. colores según reglamento de protección civil. Instalada a muro con cinta doble cara y silicon industrial.</t>
  </si>
  <si>
    <t>Q.H.C.S.I. Señal fabricada en PVC de 3mm. sintra  en color verde de 40 X 45 cm. con impresión en serigrafia. colores según reglamento de protección civil. Instalada a muro con cinta doble cara y silicon industrial.</t>
  </si>
  <si>
    <t>CIRUGIA</t>
  </si>
  <si>
    <t>SENALIZACION VERTICAL DE CIRUGIA ID</t>
  </si>
  <si>
    <t>SENALIZACION VERTICAL DE CIRUGIA SEGURIDAD</t>
  </si>
  <si>
    <t>RBPI Señal fabricada en PVC de 3mm. sintra  en color rojo de 20 X 25 cm. con impresión en serigrafia. colores según reglamento de protección civil. Instalada a muro con cinta doble cara y silicon industrial.</t>
  </si>
  <si>
    <t>SERVICIOS MEDICOS</t>
  </si>
  <si>
    <t>SENALIZACION VERTICAL DE SERVICIOS MÉDICOS GRAL</t>
  </si>
  <si>
    <t>SENALIZACION VERTICAL DE SERVICIOS MÉDICOS ID</t>
  </si>
  <si>
    <t>SENALIZACION VERTICAL DE SERVICIOS MÉDICOS SEG</t>
  </si>
  <si>
    <t>UNIDAD Y ATENCION GRAL</t>
  </si>
  <si>
    <t>SENALIZACION VERTICAL DE UNIDAD Y ATENCION GRAL</t>
  </si>
  <si>
    <t>SENALIZACION VERTICAL DE UNIDAD Y ATENCION ID</t>
  </si>
  <si>
    <t>SENALIZACION VERTICAL DE UNIDAD Y ATENCION SEG</t>
  </si>
  <si>
    <t>XIX</t>
  </si>
  <si>
    <t>ACCESORIOS GENERALES</t>
  </si>
  <si>
    <t>CAMILLEROS: suministro e instalación de protectores de muros marca Inpro modelo handrail serie 800 de 5 1/2" color light beige 0109 y todo lo necesario para su correcta ejecucción.</t>
  </si>
  <si>
    <t>ML</t>
  </si>
  <si>
    <t>RIEL PARA SUERO:suministro e instalación de riel para suero marca click-eze en acero inoxidable esmaltado en blanco, modelo IV9505, para 5 botellas, la pieza corre por su riel de aluminio y tiene altura ajustable, y todo lo necesario para su correcta ejecucción.</t>
  </si>
  <si>
    <t>TOPE DE ACERO INOXIDABLE: suministro e instalación de topes de acero inoxidable en dimension de 30" x 5" x 5" (fijado a piso) y todo lo necesario para su correcta ejecucción.</t>
  </si>
  <si>
    <t>ESQUINA DE CAMILLEROS: suminstro e instalación de esquineros para camilleros marca Inpro de 5 1/2" color light beige 0109 y todo lo necesario para su correcta ejecucción.</t>
  </si>
  <si>
    <t>ESQUINA PARA MUROS: suministro e instalación de protectores para esquinas marca Inpro modelo surface mount guard 170 color light beige 0109 y todo lo necesario para su correcta ejecucción.</t>
  </si>
  <si>
    <t>RIEL DE CORTINAS: suministro e instalación de cortina antibacteriana termoplastica den tela marca Staphcheck, con riel marca Click-eze en aluminio esmaltado en blanco de 30 x 30 mm carretillas con ruedas inclinadas de plastico autolubricante removibles de alta resistencia y todo lo necesario para su correcta ejecucción.</t>
  </si>
  <si>
    <t>SEÑALIZACION VERTICAL DE CONSULTA EXTERNA  GR</t>
  </si>
  <si>
    <t>XX</t>
  </si>
  <si>
    <t>MOBILIARIO DE CARPINTERIAS</t>
  </si>
  <si>
    <t>PLANTA BAJA</t>
  </si>
  <si>
    <t>PZA.</t>
  </si>
  <si>
    <t>PLANTA ALTA</t>
  </si>
  <si>
    <t>URGENCIAS, ATENCION MEDICA Y HOSPITALIZACION</t>
  </si>
  <si>
    <t>1° NIVEL</t>
  </si>
  <si>
    <t>2° NIVEL</t>
  </si>
  <si>
    <t>3° NIVEL</t>
  </si>
  <si>
    <t>XXI</t>
  </si>
  <si>
    <t>TARJAS</t>
  </si>
  <si>
    <t xml:space="preserve">TARJA AL CENTRO.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</si>
  <si>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 LA DERECHA.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</si>
  <si>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DOBLE.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</si>
  <si>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 LA DERECHA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</si>
  <si>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AL CENTRO.Gabinete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40 cms (frente, fondo, profundidad). Con desagüe al centro .;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</si>
  <si>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DOBLE.Gabinete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40 cms (frente, fondo, profundidad). Con desagüe al centro .;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TARJA AL CENTRO.</t>
  </si>
  <si>
    <t xml:space="preserve">TARJA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</si>
  <si>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</si>
  <si>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TARJA  CENTRO.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</si>
  <si>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 xml:space="preserve">TARJA A LA IZQUIERDA.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</si>
  <si>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NIVEL 01</t>
  </si>
  <si>
    <t>NIVEL 02</t>
  </si>
  <si>
    <t>XXII</t>
  </si>
  <si>
    <t>PLANTA TRATADORA</t>
  </si>
  <si>
    <t>PRELIMINARES</t>
  </si>
  <si>
    <t>Verificación de trazos y niveles por inicio de obra colocando referencias con hilo, plomada y cinta. incluye: acarreo y lete de equipo, herramienta y material hasta el lugar de su utilización, personal calificado, material mano de obra en cualquier nivel y todo lo necesario para su correcta ejecucion</t>
  </si>
  <si>
    <t>m2</t>
  </si>
  <si>
    <t>Despalme superficial de material organico con una espesor de 30cm. incluye: obras de protección, traspaleo, acarreo libre a 20.00 mts. herramienta, equipo, mano de obra y todo lo necesario para su correcta ejecucion.</t>
  </si>
  <si>
    <t>Carga, acarreo y disposición final del material producto del despalme a unsitio de tiro autorizado.  Incluye: herramienta, equipo , mano de obra y todo lo necesario para su correcta ejecucion</t>
  </si>
  <si>
    <t>m3</t>
  </si>
  <si>
    <t>Excavacion por medios mecánicos en terreno tipo B en seco hasta 4 mts. de profundidad. Incluye: afine de fondo, obras de protección, traspaleo, acarreo libre a 20.00 mts.herramienta, equipo, mano de obra y todo lo necesario para su correcta ejecucion.</t>
  </si>
  <si>
    <t>Relleno con material de banco para plataformas compactado al 95% de su PVSM Prueba Proctor en capas de 20 cms. incluye selección del material separando las particulas mayores a 76 mm, mano de obra y equipo, acarreo, flete de equipo y herramienta hasta el lugar de su utilizacion, acarreo libre a 20 mts. traspaleo, agua, medido compactado, equipo, herramienta, mano de obra y todo lo necesario para su correcta ejecucion.</t>
  </si>
  <si>
    <t>CIMENTACION Y CUARTO DE MAQUINAS</t>
  </si>
  <si>
    <t>Excavacion por medios mecánicos en terreno tipo B en seco hasta 2 mts. de profundidad. Incluye: afine de fondo, obras de protección, traspaleo, acarreo libre a 20.00 mts.herramienta, equipo, mano de obra y todo lo necesario para su correcta ejecucion.</t>
  </si>
  <si>
    <t>Relleno con material de producto de la excavación, compactado al 95% de su PVSM Prueba Proctor en capas de 20 cms. incluye selección del material separando las particulas mayores a 76 mm, mano de obra y equipo, acarreo, flete de equipo y herramienta hasta el lugar de su utilizacion, acarreo libre a 20 mts. traspaleo, agua, medido compactado, equipo, herramienta, mano de obra y todo lo necesario para su correcta ejecucion.</t>
  </si>
  <si>
    <t>Carga, acarreo y disposición final del material producto de la escavación a un sitio de tiro autorizado.  Incluye: herramienta, equipo , mano de obra y todo lo necesario para su correcta ejecucion</t>
  </si>
  <si>
    <t>Escarificado y compactado de Terreno Natural en un espesor de 20cm, al 95% de su PVSM bajo firmes, adicionando cal a razón de 5%. Incluye: mano de obra y equipo, acarreo, flete de equipo y herramienta hasta el lugar de su utilizacion, agua, medido compactado, equipo, herramienta, mano de obra y todo lo necesario para su correcta ejecucion.</t>
  </si>
  <si>
    <t>Suministro y Colocación de Material calidad Bese de 20cm de espesor, compactado al 95% de su PVSM prueba AASHTO modificada ASTM D-1557.   Incluye: suministro del material al sitio de la obra, selección, mano de obra y equipo, acarreo, flete de equipo y herramienta hasta el lugar de su utilizacion, acarreo libre a 20 mts. traspaleo, agua, medido compactado, equipo, herramienta, mano de obra y todo lo necesario para su correcta ejecucion.</t>
  </si>
  <si>
    <t>Plantilla de concreto premezclado de 5.0 cms de espesor, suministro y colocación. Incluye: acarreo y flete de equipo, herramienta y material hasta el lugar de su utilizacion, suministro de concreto premezclado f'=100kg/cm2 con agregado máximo de 19mm, nivelacion, vibrado, desperdicios, limpieza gruesa del area y retiro de sobrantes fuera de la obra, equipo, herramienta mano de obra en cualquier nivel y todo lo necesario para su correcta ejecucion.</t>
  </si>
  <si>
    <t>Concreto premezclado con una resistencia de f'c=250 kg/cm2, tamaño  máximo de agregado de 19 mm para cimentaciones de edificios (zapatas aisladas y corridas, muros de contención, pedestales, columnas, trabes y losas).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</si>
  <si>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Firme de Concreto premezclado de 10cm de espesor, con una resistencia de f'c=250 kg/cm2, tamaño  máximo de agregado de 19 mm para interior de edificios, armado con malla electrosoldada 6x6/6-6, acabado floteado con máquina hombre a bordo, membrana de curado en superficie de concreto de firmes, por medio de aspersor neumático o rodillo, a razón de 200 gr/m2.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</si>
  <si>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común de contacto, de madera en cimentaciones de edificio  (zapatas aisladas y corridas, muros de contención, pedestales, columnas, trabes y losas) hasta una profundidad de 4.0 mts.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</si>
  <si>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Acero de Refuerzo Fy=4200 kg/cm2. Suministro, habilitado y colocación en cimentaciones de edificios (zapatas aisladas y corridas, muros de contención, pedestales, columnas, trabes y losas).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</si>
  <si>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Varilla No.3</t>
  </si>
  <si>
    <t>kg</t>
  </si>
  <si>
    <t>Varilla No.4</t>
  </si>
  <si>
    <t>Varilla No.5</t>
  </si>
  <si>
    <t>Membrana de curado en superficie de concreto en cimentaciones y muros de contencion, por medio de aspersor neumático o rodillo, a razón de 200 gr/m2; Suministro y colocación.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</si>
  <si>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Juntas de Contracción en firmes de concreto, ranurando en las primeras horas posteriores al colado con disco de 3mm de espesor hasta una profundidad de 30mm, rellenando con Sista FT-201 o similar.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</si>
  <si>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ml</t>
  </si>
  <si>
    <t>Juntas de Expansión en firmes de concreto, colocando Banda de Fexpan o similar de 13mm de espesor y relleno final con Sista FT-201 o similar.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</si>
  <si>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MUROS LOSAS CUARTO DE MAQUINAS</t>
  </si>
  <si>
    <t>Concreto premezclado con una resistencia de f'c=250 kg/cm2, tamaño  máximo de agregado de 19 mm para estructura y losas de edificios (columnas, vigas, losas y escaleras).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</si>
  <si>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aparente de contacto, de madera en estructura de edificio  (vigas, losas y escaleras).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</si>
  <si>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Acero de Refuerzo Fy=4200 kg/cm2. Suministro, habilitado y colocación en estructura de edificios (columnas, vigas, losas y escaleras).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</si>
  <si>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Varilla No.2</t>
  </si>
  <si>
    <t>Malla Electrosoldada 6x6/6-6 para losas. Suministro, habilitado y colocación.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</si>
  <si>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Aligerante a base de poliestireno expandido de 60x60x15cm. Suministro y colocación.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</si>
  <si>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pzas</t>
  </si>
  <si>
    <t>Membrana de curado en superficie de concreto de losa, por medio de aspersor neumático o rodillo, a razón de 200 gr/m2; Suministro y colocación.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</si>
  <si>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Construcción de Muro de block de concreto de 15x20x40 cm. Asentado con mortero cemento-arena prop. 1:4. Suministro y colocación.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</si>
  <si>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 xml:space="preserve">Suministro y Construcción de Castillo 15x15cm armado con 4 vrs. #3 y estribos #2 @15cm, concreto f'c=200 kg/cm2. Incluye: suministro de materiales, mano de obra, cimbra, herramienta y equipo. Incluye: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</si>
  <si>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 xml:space="preserve">Suministro y Construcción de Cerramiento 20x15cm armado con 4 vrs. #3 y estribos #2 @20cm, concreto f'c=200 kg/cm2. Incluye: suministro de materiales, mano de obra, cimbra, herramienta y equipo. Incluye: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</si>
  <si>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BARDAS</t>
  </si>
  <si>
    <t>CISTERNA</t>
  </si>
  <si>
    <t>Concreto premezclado con una resistencia de f'c=300 kg/cm2, relación Agua/Cemento no mayor a 0.45, tamaño  máximo de agregado de 19 mm.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</si>
  <si>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aparente de contacto, de madera en muros y losa de cisterna hasta una profundidad de 4.0 mts.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</si>
  <si>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Tapa metálica para accesos a cisterna, elaborada con placa de 3/16" CON MEDIDAS DE 1.50x1.50m. Incluye: suministro de materiales, acarreo y flete de equipo, herramienta y material hasta el lugar de su utilizacion, mano de obra, herramienta, equipo, trazos, cortes, habilitado, limpieza gruesa del area, equipo, herramienta y todo lo necesario para su correcta ejecucion.</t>
  </si>
  <si>
    <t>Embebidos para pasos de tuberías, varios diámetros. Incluye: suministro de materiales, acarreo y flete de equipo, herramienta y material hasta el lugar de su utilizacion, mano de obra, herramienta, equipo, trazos, cortes, habilitado, limpieza gruesa del area, equipo, herramienta y todo lo necesario para su correcta ejecucion.</t>
  </si>
  <si>
    <t>INSTALACIONES ELECTRICAS</t>
  </si>
  <si>
    <t>CONTACTOS Y APAGADORES</t>
  </si>
  <si>
    <t xml:space="preserve">Suministro e instalación de  Contacto duplex  polarizado para 15 Amp  de serie linea Decora color blanco, Marca Leviton para 127 Volts, 1F, 3hilos, 60 hz con tapa Mca.Leviton tipo y serie de linea Decora. Incluye: materiales, mano de obra, equipo, herramientas, soportería de acero, anclajes, expansores y pernos hilti,ranuras, resanes, fletes, acarreos, maniobras de limpieza y retiro de sobrantes al lugar de tiro autorizado y  y todo lo necesario para su correcta ejecucion. </t>
  </si>
  <si>
    <t xml:space="preserve">Suministro e instalación de  Apagadores para 15 Amp tipo Sencillo de serie linea Decora color blanco, Marca Leviton para 127 Volts, 1F, 3hilos, 60 hz con tapa Mca.Leviton tipo y serie de linea Decora. Incluye: materiales, mano de obra, equipo, herramientas, soportería de acero, anclajes, expansores y pernos hilti,ranuras, resanes, fletes, acarreos, maniobras de limpieza y retiro de sobrantes al lugar de tiro autorizado  y todo lo necesario para su correcta ejecucion. </t>
  </si>
  <si>
    <t xml:space="preserve">Suministro e instalación de luminario para exterior hadco de Philips modelo RX1LED 97W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</si>
  <si>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</si>
  <si>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</si>
  <si>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</si>
  <si>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Incluye: soporteria, accesorios de fijacion, conexion y miscelanios, suministro de materiales, herramienta, equipo, mano de obra y todo lo necesario para su correcta ejecucion. </t>
  </si>
  <si>
    <t xml:space="preserve">Suministro y colocación de centro de carga tipo NQOD trifásico uso exterior NEMA 3R, montaje sobreponer con interruptor principal de 100 AMP, 3F, 4H, 60Hz, para 220 Volts, 30 polos, Marca Square'd y 6 interruptores derivados de 1 polo , 20 Amp y un interruptor derivado de 3 polos, 50 Amp. ( cincuitos derivados),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</si>
  <si>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</si>
  <si>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cal.No.6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</si>
  <si>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</si>
  <si>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</si>
  <si>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
</t>
  </si>
  <si>
    <t>HERRERÍA</t>
  </si>
  <si>
    <t>Suministro e instalación de puerta metalica a base de louvers de 2.00 x 2.20 mts.Con marco de perfil Prolamsa M-300 con fondo anticorrosivo, acabado en pintura automotriz. Doble marco de con perfil Prolamsa M-225 con fondo anticorrosivo, acabado en pintura automotriz. Louvers con perfil Prolamsa R-225 (3/4 2 x 1/4) con fondo anticorrosivo, acabado con pintura automotriz . incluye herrajes, elementos de fijación, suministro de materiales, herramienta, equipo, mano de obra y todo lo necesario para su correcta ejecucion.</t>
  </si>
  <si>
    <t>Suministro e instalación de puerta metalica a base de louvers de 0.90 x 2.20 mts.Con marco de perfil Prolamsa M-300 con fondo anticorrosivo, acabado en pintura automotriz. Doble marco de con perfil Prolamsa M-225 con fondo anticorrosivo, acabado en pintura automotriz. Louvers con perfil Prolamsa R-225 (3/4 2 x 1/4) con fondo anticorrosivo, acabado con pintura automotriz . incluye herrajes, elementos de fijación, suministro de materiales, herramienta, equipo, mano de obra y todo lo necesario para su correcta ejecucion.</t>
  </si>
  <si>
    <t>Suministro y aplicación de zarpeo y afine con cemento arena prop. 1:4, capa de 2cms de espesor promedio para muros exteriores. incluye: suministro de materiales, herramienta, equipo, mano de obra y todo lo necesario para su correcta ejecucion.</t>
  </si>
  <si>
    <t>Suministro y aplicación de pintura para interior color blanco según muestra, marca Berel, Berelex, aplicada a dos manos.  Incluye: materiales, mano de obra, herramienta, equipo, suministro y todo lo necesario para su correcta ejecución.</t>
  </si>
  <si>
    <t>Suministro y aplicación de pintura vinilica acrilica Berelex, serie 200, color beige según muestra aprobada por el cliente marca Berel a dos manos. Incluye: materiales, mano de obra, herramienta, equipo, suministro y todo lo necesario para su correcta ejecución.</t>
  </si>
  <si>
    <t>Suministro y aplicación de impermeabilizante elastomérico y aislante térmico acrílico ahorrador de energía, elaborado con resina estiren-acrílica de alta calidad. incluye: suministro de materiales, herramienta, equipo, mano de obra y todo lo necesario para su correcta ejecucion.</t>
  </si>
  <si>
    <t>Suministro y aplicación de espastado pluvial a base de mortero cemento, arena 1:4, aligerado con termolita. incluye: suministro de materiales, herramienta, equipo, mano de obra y todo lo necesario para su correcta ejecucion.</t>
  </si>
  <si>
    <t>INFRAESTRUCTURA RED DE RIEGO</t>
  </si>
  <si>
    <t>Suministro e instalación de Tuberia de pvc hidraulico C-40 de 64mm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</si>
  <si>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50mm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</si>
  <si>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38mm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</si>
  <si>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32mm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</si>
  <si>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25mm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</si>
  <si>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19mm . Incluye excavacion acolchonado, relleno, retiro,  perforaciones, ranuras, resanes, materiales de fijación, material de uso menor, soporteria, pegamento,  lija, material, herramienta, mano de obra asi como todo lo necesario para su correcta ejecución.</t>
  </si>
  <si>
    <t>Codo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</si>
  <si>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pza.</t>
  </si>
  <si>
    <t>Codo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</si>
  <si>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</si>
  <si>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32mm.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</si>
  <si>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</si>
  <si>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</si>
  <si>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</si>
  <si>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</si>
  <si>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</si>
  <si>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de32mm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</si>
  <si>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</si>
  <si>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</si>
  <si>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</si>
  <si>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</si>
  <si>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</si>
  <si>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32mm.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</si>
  <si>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</si>
  <si>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</si>
  <si>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Reduccion de pvc. Hidraulico de 64x50mm,   Incluye excavacion acolchonado, relleno, retiro,  perforaciones, ranuras, resanes, materiales de fijación, material de uso menor, soporteria, pegamento,  lija, material, herramienta, mano de obra asi como todo lo necesario para su correcta ejecución.</t>
  </si>
  <si>
    <t>Reduccion de pvc. Hidraulico de 50x38mm,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</si>
  <si>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38x32mm,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</si>
  <si>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32x25mm,   Incluye excavacion acolchonado, relleno, retiro,  perforaciones, ranuras, resanes, materiales de fijación, material de uso menor, soporteria, pegamento,  lija, material, herramienta, mano de obra asi como todo lo necesario para su correcta ejecución.</t>
  </si>
  <si>
    <t>Reduccion de pvc. Hidraulico de 25x19mm,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</si>
  <si>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32x19mm.   Incluye excavacion acolchonado, relleno, retiro,  perforaciones, ranuras, resanes, materiales de fijación, material de uso menor, soporteria, pegamento,  lija, material, herramienta, mano de obra asi como todo lo necesario para su correcta ejecución.</t>
  </si>
  <si>
    <t>LLave rosca manguera de 19mm. dia, (tipo nariz) Incluye excavacion acolchonado, relleno, retiro,  perforaciones, ranuras, resanes, materiales de fijación, material de uso menor, soporteria, pegamento,  lija, material, herramienta, mano de obra asi como todo lo necesario para su correcta ejecución.</t>
  </si>
  <si>
    <t>Excavacion y perfilado de cualquie material tipo de terreno por medios mecanicos</t>
  </si>
  <si>
    <t>Plantilla y acostillado para tuberia de pvc. A base de arena cnc</t>
  </si>
  <si>
    <t>Relleno con material libre de piedras producto de la excavacion o material de banco compactado al 90% proctor en capas en no mas de 20 cms.</t>
  </si>
  <si>
    <t>Retiro del material producto de la excavacion fuera de la obra en un lugar autorizado</t>
  </si>
  <si>
    <t>Sistema de bombeo para agua potable a base de dos bombas centrifugas de 5.0 hp mca barnes, tablero de control con variador de frecuencia, con arrancador por medio de interruptor de presion y paro por bajo nivel por medio de electroniveles, el tablero tendra funciones de arranque, paro y alternado automatico por medio de variador y selector de tres posiciones. Incluye tanque hidroneumatico mca wel-flo de 450l. Armado y montado en bastidor de acero, incluye conexion mecanica y electrica entre las bombas y el tablero, cabezal principal de 2-1/2" de diam. Con salida bridada, linea de prueba de 2" y tuberias de succion de 3" de diam.</t>
  </si>
  <si>
    <t>EQUIPOS DE PLANTA TRATADORA</t>
  </si>
  <si>
    <t>SUMINISTRO E INSTALACION DE TUBERIA Y CONEXIONES DE PVC HIDRAULICO CEMENTADO MCA. EMMSA O SIMILAR. INCLUYE: MATERIAL, MANO DE OBRA, HERRAMIENTAS, CONSUMIBLES, ACCESORIOS, ALMACENAJE, TRANSLADO A LA OBRA, LIMPIEZA, PRUEBAS DE HERMETICIDAD, PASO EN LOSA-MURO, RESANES Y TODO LO NECESARIO PARA SU CORRECTA EJECUCION.</t>
  </si>
  <si>
    <t>Canastilla separadora de solidos gruesos de 40x40x40 cms. De material de acero inoxidable, Marca AQUAMEX</t>
  </si>
  <si>
    <t>Fosa de captacion de aguas negras, de concreto con una captacion de 50 m3.</t>
  </si>
  <si>
    <t>Sistema de aeracion para la fosa de captacion que incluye, difusor de aire, tipo burbuja, mca. Jet inc</t>
  </si>
  <si>
    <t>Bomba de trasnferencia de la fosa de captacion a la planta de tratamiento de aguas negras, sumergibles de 1.5 lps. (23.8) gpm) con motor de 1.0 hp y descarga de 51mm diam.</t>
  </si>
  <si>
    <t>Separador de solidos gruesos tipo criba estatica, mca. Aqua mex, modelo aq-ss-24, con una cap. De 1.5 lps. De acero inox. Con medidas de 1.52 alturax0.61 de ancho, 1.01 de prof.</t>
  </si>
  <si>
    <t>TRATAMIENTO SECUNDARIO</t>
  </si>
  <si>
    <t>EL AIRE QUE SE SUMINISTRARA AL DIGESTOR DE LODOS, PROVIENE DE LOS SOPLADRORES DEL TANQUE DE AEREACION</t>
  </si>
  <si>
    <t>Tanque del contacto de cloro, tipo cilindro vertical, con cap. De 2500 lts mat. De polietileno reforzado con el largo de 1.55 mts y altura de 1.65 mts</t>
  </si>
  <si>
    <t>Bomba dosificadora, de hipoclorito de sodio, mca. Pulsafeeder , modelo lb04 tipo elecronica, de cap. De 3.8 hp</t>
  </si>
  <si>
    <t>Tanque para hipoclorito de sodio, tipo cilindrico vertical, con cap. De 200 lts aprox, material de polietileno con las medidas de 54 cms. De aiam x 87 cms. De altura</t>
  </si>
  <si>
    <t>TRATAMIENTO TERCIARIO</t>
  </si>
  <si>
    <t>Bomba de alim. A los filtros, mca. Goulds modelo npe 2st, tipo centrifuga, cap. De 1.5 lts motor de 2.0 hp</t>
  </si>
  <si>
    <t>Un filtro de presion, de arena y antracita mca, aqua mex, senciilo de operación,manual modelo faa-3060, con capacidad para un flujo de 1.5 lps. (23.7 gpm)</t>
  </si>
  <si>
    <t>SEÑALIZACION VERTICAL DE CIRUGIA GENERAL</t>
  </si>
  <si>
    <t>Vinil esmerilado para cenefas de puertas de cristal  según diseño</t>
  </si>
  <si>
    <t>REFUERZO DE TALUD "ESTRUCTURAL</t>
  </si>
  <si>
    <t>XXIII</t>
  </si>
  <si>
    <t>PREELIMINARES</t>
  </si>
  <si>
    <t>Trazo y ubicación de anclas de refuerzo sobre el área de talud a reforzar, mediante brigada topográfica, Incluye: mano de obra, herramienta, equipo. y todo lo necesario para su correcta ejecución.</t>
  </si>
  <si>
    <t>Trazo de contra cuneta para dren pluvial sobre corona de talud, mediante brigada topográfica, Incluye: mano de obra, herramienta, equipo. y todo lo necesario para su correcta ejecución.</t>
  </si>
  <si>
    <t>ESRUCTURA DE REFUERZO DE TALUD</t>
  </si>
  <si>
    <t>CAPITELES DE RETENCION</t>
  </si>
  <si>
    <t>Excavación y perfilado con maquinaria sobre pared de talud; para elaboración de capiteles de retención, Incluye: mano de obra, herramienta, equipo. y todo lo necesario para su correcta ejecución.</t>
  </si>
  <si>
    <t>Perforación con maquinaria sobre pared del talud; para inyección de anclas refuerzo, Incluye: mano de obra, herramienta, equipo. y todo lo necesario para su correcta ejecución.</t>
  </si>
  <si>
    <t>Suministro y habilitado de anclas de refuerzo, de  con diámetro de 1/2'', Incluye: materiales, mano de obra, herramienta, equipo. y todo lo necesario para su correcta ejecución.</t>
  </si>
  <si>
    <t>Suministro y habilitado de acero de refuerzo F'y=4200 kg/cm2 con varilla corrugada No.3, Incluye: materiales, mano de obra, herramienta, equipo. y todo lo necesario para su correcta ejecución.</t>
  </si>
  <si>
    <t>Suministro y colado de concreto premezclado bombeable f'c= 250 Kg/cm2.  Incluye: materiales, mano de obra, herramienta, equipo. y todo lo necesario para su correcta ejecución.</t>
  </si>
  <si>
    <t xml:space="preserve">PANTALLA DE CONCRETO </t>
  </si>
  <si>
    <t>FIRMES DE CONCRETO (REPOSICION DE FIRME EN EXCAVACION DE ZAPATAS)</t>
  </si>
  <si>
    <t>Suministro y habilitado de acero de refuerzo F'y=5000 kg/cm2 con malla soldada 6x6-10/10, Incluye: materiales, mano de obra, herramienta, equipo. y todo lo necesario para su correcta ejecución.</t>
  </si>
  <si>
    <t>Suministro y colado de concreto premezclado lanzado f'c= 250 Kg/cm2.  Incluye: materiales, mano de obra, herramienta, equipo. y todo lo necesario para su correcta ejecución.</t>
  </si>
  <si>
    <t>ESTRUCTURA DE DRENAJE</t>
  </si>
  <si>
    <t>CONTRACUNETAS</t>
  </si>
  <si>
    <t>Excavación y perfilado con maquinaria sobre pared de talud; para elaboración de contra cuneta para drenaje pluvial, Incluye: mano de obra, herramienta, equipo. y todo lo necesario para su correcta ejecución.</t>
  </si>
  <si>
    <t>Cimbra de madera contra cuneta de drenaje pluvial;  Incluye; mano de obra, herramienta, equipo. y todo lo necesario para su correcta ejecución.</t>
  </si>
  <si>
    <t>Suministro de Equipo Minisplit, tipo heat pump, Marca York, con Tag UEM-01/UCM-01, UEM-02/UCM-02, con una capacidad de 2.0 toneldas de refrigeracion, para operar con un voltaje de 220v/1f/60Hz.</t>
  </si>
  <si>
    <t>Suministro de Extractor de aire tipo in line, marca S&amp;P, modelo CLD-12, con una capacidad de 980 cfm, con Motor 1.0 hp, voltaje de operación 120v/1f/60 Hz.</t>
  </si>
  <si>
    <t>Pza.</t>
  </si>
  <si>
    <t>Instalacion de Equipo Minisplit, tipo heat pump, Marca York, con Tag UEM-01/UCM-01, UEM-02/UCM-02, con una capacidad de 2.0 toneldas de refrigeracion, para operar con un voltaje de 220v/1f/60Hz. Incluye: Materiales de consumo, cintas, pegamentos, sellado,  pijas, tornillería, pruebas, limpieza, herramienta equipos, mano de obra, y grua.</t>
  </si>
  <si>
    <t>Instalacion de Extractor de aire tipo in line, marca S&amp;P, modelo CLD-12, con una capacidad de 980 cfm, con Motor 1.0 hp, voltaje de operación 120v/1f/60 Hz.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</si>
  <si>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</si>
  <si>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Louver de aire marca namm, modelo HLD245 30"x18",  Incluye: Materiales de consumo ( cintas, pegamentos, sellado,  tornillería etc.), pruebas, limpieza, herramienta equipos y mano de obra.</t>
  </si>
  <si>
    <t>Suministro  e instalación de Rejilla de Extraccion de aire marca namm, modelo HR 18"x16" para plafon, con control de volumen, Incluye: Materiales de consumo ( cintas, pegamentos, sellado,  tornillería etc.), pruebas, limpieza, herramienta equipos y mano de obra.</t>
  </si>
  <si>
    <t>Suministro e Instalación de  Juntas Flexibles para cierre de ducto con Unidad Manejadora de Aire, fabricada con lona  ahulada Incluye: Materiales de consumo ( cintas, pegamentos, sellado, pijas, tornillería etc.), pruebas, limpieza, herramienta equipos y mano de obra.</t>
  </si>
  <si>
    <t>Suministro e Instalación de Soporte tipo colgante, montaje suspendido en estructura, para ducto tipo Espiro, fabricado a base de unicanal galvanizado de 1½", Varillas Roscadas galvanizadas de 3/8"ø, con mordazas de 3/8"ø. Incluye: Materiales de consumo ( cintas, pegamentos, sellado,  pijas, tornillería etc.), pruebas, limpieza, herramienta equipos y mano de obra.</t>
  </si>
  <si>
    <t>Kgms.</t>
  </si>
  <si>
    <t>Lote</t>
  </si>
  <si>
    <t>AIRE ACONDICIONADO</t>
  </si>
  <si>
    <t>XVI</t>
  </si>
  <si>
    <t>OSMOSIS INVERSA Y SUAVIZADORES</t>
  </si>
  <si>
    <t>INSTALACION Y DUCTOS</t>
  </si>
  <si>
    <t>OBRA EXTERIOR</t>
  </si>
  <si>
    <t>INSTALACIONES ESPECIALES (VOZ Y DATOS)</t>
  </si>
  <si>
    <t>CABLE UTP</t>
  </si>
  <si>
    <t>JACKS</t>
  </si>
  <si>
    <t>VOCEO</t>
  </si>
  <si>
    <t>CONTROL DE ACCESO SACS</t>
  </si>
  <si>
    <t>SISTEMA PACIENTE- ENFERMERA</t>
  </si>
  <si>
    <t>VII</t>
  </si>
  <si>
    <t>VI</t>
  </si>
  <si>
    <t>GASES MEDICINALES</t>
  </si>
  <si>
    <t>TRAMITES Y PAGOS</t>
  </si>
  <si>
    <t>INSTALACIONES SANITARIAS</t>
  </si>
  <si>
    <t>APARATOS Y ACCESORIOS</t>
  </si>
  <si>
    <t>RED DE DRENAJE PLUVIAL</t>
  </si>
  <si>
    <t>IV</t>
  </si>
  <si>
    <t>RED HIDRÁULICA</t>
  </si>
  <si>
    <t>URGENCIAS, ATENCIÓN MÉDICA Y HOSPITALIZACIÓN</t>
  </si>
  <si>
    <t>III</t>
  </si>
  <si>
    <t>Suministro, fabricación e instalación de ductos de lamina galvanizada de 1a. calidad, con calibres de acuerdo a su tamaño y a la norma de fabricación, incluye: suministro de materiales, herramienta, equipo, mano de obra y todo lo necesario para su correcta ejecución.</t>
  </si>
  <si>
    <t>KG</t>
  </si>
  <si>
    <t>Suministro, fabricación e instalación de ductos de lamina acero inoxidable de 1a. calidad, con calibres de acuerdo a su tamaño y a la norma de fabricación, incluye: suministro de materiales, herramienta, equipo, mano de obra y todo lo necesario para su correcta ejecución.</t>
  </si>
  <si>
    <t>Suministro e instalación de adaptador de 12" x 12" con cuello de 12" de diámetro, incluye: suministro de materiales, herramienta, equipo, mano de obra y todo lo necesario para su correcta ejecución.</t>
  </si>
  <si>
    <t>Suministro e instalación de difusor de inyección de 24" x 24" tipo placa de choque para plafón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</si>
  <si>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12"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</si>
  <si>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</si>
  <si>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rejilla de inyección de 26" x 8", marca Vermont o similar, fabricada en aluminio anodizado y terminado en pintura en polvo color blanco ostión, incluye: suministro de materiales, herramienta, equipo, mano de obra y todo lo necesario para su correcta ejecución.</t>
  </si>
  <si>
    <t>Suministro e instalación de difusor de 24" x 24" para retorno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</si>
  <si>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difusor tipo diamante de inyección de 12"x12",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</si>
  <si>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difusor tipo diamante de inyección de 14" x 14",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</si>
  <si>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tubería de cobre tipo "L" de 1/4" de diámetro, incluye aislamiento térmico de espesor 1/2", incluye codos 90ª, soldadura de plata 5%, herramienta, equipo, mano de obra y todo lo necesario para su correcta ejecución.</t>
  </si>
  <si>
    <t>MT</t>
  </si>
  <si>
    <t>Suministro e instalación de tubería de cobre tipo "L" de 5/8" de diámetro, incluye aislamiento térmico de espesor 1/2", incluye codos 90ª, soldadura de plata al 5%, herramienta, equipo, mano de obra y todo lo necesario para su correcta ejecución.</t>
  </si>
  <si>
    <t>Suministro e instalación de tubería de cobre tipo "L" de 1 1/8" de diámetro, incluye aislamiento térmico de espesor 1/2", incluye codos 90ª, soldadura de plata al 5% , incluye: suministro de materiales, herramienta, equipo, mano de obra y todo lo necesario para su correcta ejecución.</t>
  </si>
  <si>
    <t>Suministro e instalación de tubería de cobre tipo "L" de 1 3/8" de diámetro, incluye aislamiento térmico de espesor 1/2", incluye codos 90ª, soldadura de plata, incluye: suministro de materiales, herramienta, equipo, mano de obra y todo lo necesario para su correcta ejecución.</t>
  </si>
  <si>
    <t>Suministro e instalación de tubería de cobre tipo "L" de 1 5/8" de diámetro, incluye aislamiento térmico de espesor 1/2", incluye codos 90ª, soldadura de plata, herramienta, equipo, mano de obra y todo lo necesario para su correcta ejecución.</t>
  </si>
  <si>
    <t>Suministro e instalación de rejilla de extracción tipo retorno de 12" x 6", incluye conector de lamina galvanizada con cuello de 8" de diámetro,  flexible de aluminio de 8" de diámetro, incluye: suministro de materiales, herramienta, equipo, mano de obra y todo lo necesario para su correcta ejecución.</t>
  </si>
  <si>
    <t>Suministro e instalación de ducto tipo spiro de 8" de diámetro fabricado en lamina galvanizada, incluye dos codos de 90ª,  accesorios de sujeción, incluye: suministro de materiales, herramienta, equipo, mano de obra y todo lo necesario para su correcta ejecución.</t>
  </si>
  <si>
    <t>Suministro e instalación de rejilla de inyección de 30" x 10", marca Vermont o similar, fabricada en aluminio anodizado y terminado en pintura en polvo color blanco ostión, incluye: suministro de materiales, herramienta, equipo, mano de obra y todo lo necesario para su correcta ejecución.</t>
  </si>
  <si>
    <t>Suministro e instalación de rejilla de inyección de 30" x 6",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</si>
  <si>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34" x 10", marca Vermont o similar, fabricada en aluminio anodizado y terminado en pintura en polvo color blanco ostión, incluye: suministro de materiales, herramienta, equipo, mano de obra y todo lo necesario para su correcta ejecución.</t>
  </si>
  <si>
    <t>Suministro e instalación de rejilla de inyección tipo lineal de 2 ranuras x 4.0 metros, marca Vermont o similar, fabricada en aluminio anodizado y terminado en pintura en polvo color blanco ostión, incluye: suministro de materiales, herramienta, equipo, mano de obra y todo lo necesario para su correcta ejecución.</t>
  </si>
  <si>
    <t>Suministro e instalación de cortina de aire soler &amp; palau modelo cas, 600 cfm y un gasto de 30 watts  a 115 volts, incluye: suministro de materiales, herramienta, equipo, mano de obra y todo lo necesario para su correcta ejecución.</t>
  </si>
  <si>
    <t>Suministro e instalación de rejilla de retorno de 12" x 6", incluye conector de lamina galvanizada con cuello de 8" de diámetro,  flexible de aluminio de 8" de diámetro, incluye: suministro de materiales, herramienta, equipo, mano de obra y todo lo necesario para su correcta ejecución.</t>
  </si>
  <si>
    <t>Suministro e instalación de rejilla de inyección de 30" x 8",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</si>
  <si>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30" x 14",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</si>
  <si>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8" x 8" y conexión redonda de 8" de diámetro, marca Vermont o similar fabricado en acero y terminado en pintura en polvo color blanco ostión, incluye: suministro de materiales, herramienta, equipo, mano de obra y todo lo necesario para su correcta ejecución.</t>
  </si>
  <si>
    <t>Suministro e instalación de rejilla de retorno de 12" x 6"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</si>
  <si>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rejilla de retorno de 8" x 6", incluye conector de lamina galvanizada con cuello de 8" de diámetro,  flexible de aluminio de 8" de diámetro , incluye: suministro de materiales, herramienta, equipo, mano de obra y todo lo necesario para su correcta ejecución.</t>
  </si>
  <si>
    <t>Suministro e instalación de ducto tipo spiro de 10" de diámetro fabricado en lamina galvanizada, incluye dos codos de 90ª,  accesorios de sujeción , incluye: suministro de materiales, herramienta, equipo, mano de obra y todo lo necesario para su correcta ejecución.</t>
  </si>
  <si>
    <t>Suministro e instalación de rejilla de retorno de 12" x 6", incluye conector de lámina galvanizada con cuello de 8" de diámetro,  flexible de aluminio de 8" de diámetro , incluye: suministro de materiales, herramienta, equipo, mano de obra y todo lo necesario para su correcta ejecución.</t>
  </si>
  <si>
    <t>Suministro e instalación de ducto tipo spiro de 14" de diámetro fabricado en lámina galvanizada, incluye dos codos de 90ª,  accesorios de sujeción , incluye: suministro de materiales, herramienta, equipo, mano de obra y todo lo necesario para su correcta ejecución.</t>
  </si>
  <si>
    <t>Suministro e instalación de rejilla de retorno de 18" x 6" y conexión redonda de 10" de diámetro, marca Vermont o similar fabricado en acero y terminado en polvo color blanco ostión, incluye: suministro de materiales, herramienta, equipo, mano de obra y todo lo necesario para su correcta ejecución.</t>
  </si>
  <si>
    <t>Suministro e instalación de difusor de inyección de 8"x8" con diámetro de 8", fabricada en aluminio y pintura en polvo color blanco ostión, incluye: suministro de materiales, herramienta, equipo, mano de obra y todo lo necesario para su correcta ejecución.</t>
  </si>
  <si>
    <t>Suministro e instalación de rejilla de inyección  tipo lineal de 12" x 40" de largo modelo DLFA, fabricada en aluminio y pintura en polvo color blanco ostión, incluye: suministro de materiales, herramienta, equipo, mano de obra y todo lo necesario para su correcta ejecución.</t>
  </si>
  <si>
    <t>Suministro e instalación de rejilla de retorno tipo lineal de 10" x 40" de largo modelo DLFA, fabricada en aluminio y pintura en polvo color blanco ostión, incluye: suministro de materiales, herramienta, equipo, mano de obra y todo lo necesario para su correcta ejecución.</t>
  </si>
  <si>
    <t>Suministro e instalación de retorno de puerta de 18"x 8", fabricada en madera con acabado de caoba, incluye: suministro de materiales, herramienta, equipo, mano de obra y todo lo necesario para su correcta ejecución.</t>
  </si>
  <si>
    <t>Suministro e instalación de ducto flexible fabricado en aluminio de 8" de diámetro x 3.0 mts de largo y conectores de sujeción, incluye: suministro de materiales, herramienta, equipo, mano de obra y todo lo necesario para su correcta ejecución.</t>
  </si>
  <si>
    <t>Suministro e instalación de difusor  retorno de 8"x8" con diámetro de 8", fabricada en aluminio y pintura en polvo color blanco ostión, incluye: suministro de materiales, herramienta, equipo, mano de obra y todo lo necesario para su correcta ejecución.</t>
  </si>
  <si>
    <t>Suministro e instalación de rejilla de salida de aire de acuerdo a los equipos de aire evaporativo de 30" x 14" con alabes de gravedad, incluye: suministro de materiales, herramienta, equipo, mano de obra y todo lo necesario para su correcta ejecución.</t>
  </si>
  <si>
    <t>Suministro e instalación de rejilla de retorno tipo lineal de 3R x 36" de largo modelo DL, fabricada en aluminio y pintura en polvo color blanco ostión, incluye: suministro de materiales, herramienta, equipo, mano de obra y todo lo necesario para su correcta ejecución.</t>
  </si>
  <si>
    <t>Suministro e instalación de codo tipo spiro de 14" día x 90ª, fabricado en lamina galvanizada calibre 26, incluye: suministro de materiales, herramienta, equipo, mano de obra y todo lo necesario para su correcta ejecución.</t>
  </si>
  <si>
    <t>Suministro e instalación de termostato digital, para el control del equipo y mano de obra de instalación, incluye: suministro de materiales, herramienta, equipo, mano de obra y todo lo necesario para su correcta ejecución.</t>
  </si>
  <si>
    <t>Suministro e instalación de rejilla de extracción RH de 10" x 10" de largo marca Vermont o similar, pintura en polvo color blanco ostión, incluye: suministro de materiales, herramienta, equipo, mano de obra y todo lo necesario para su correcta ejecución.</t>
  </si>
  <si>
    <t>Suministro e instalación de rejilla de extracción RH de 14" x 14" de largo marca Vermont o similar, pintura en polvo color blanco ostión, incluye: suministro de 1
materiales, herramienta, equipo, mano de obra y todo lo necesario para su correcta ejecución.</t>
  </si>
  <si>
    <t>Suministro e instalación de rejilla de extracción RH de 8" x 8" de largo marca Vermont o similar, pintura en polvo color blanco ostión, incluye: suministro de materiales, herramienta, equipo, mano de obra y todo lo necesario para su correcta ejecución.</t>
  </si>
  <si>
    <t>Suministro e instalación de rejilla de extracción RH de16" x 12" de largo marca Vermont o similar, pintura en polvo color blanco ostión, incluye: suministro de materiales, herramienta, equipo, mano de obra y todo lo necesario para su correcta ejecución.</t>
  </si>
  <si>
    <t>Suministro e instalación de rejilla de extracción RH de14" x 6" de largo marca Vermont o similar, pintura en polvo color blanco ostión, incluye: suministro de materiales, herramienta, equipo, mano de obra y todo lo necesario para su correcta ejecución.</t>
  </si>
  <si>
    <t>Suministro e instalación de rejilla de extracción RH de 18" x 18" de largo marca Vermont o similar, pintura en polvo color blanco ostión, incluye: suministro de materiales, herramienta, equipo, mano de obra y todo lo necesario para su correcta ejecución.</t>
  </si>
  <si>
    <t>Suministro e instalación de rejilla de extracción RH de 20" x 12" de largo marca Vermont o similar, pintura en polvo color blanco ostión, incluye: suministro de materiales, herramienta, equipo, mano de obra y todo lo necesario para su correcta ejecución.</t>
  </si>
  <si>
    <t>Suministro e instalación de rejilla de extracción L de 10" x 18" de largo marca Vermont o similar, pintura en polvo color blanco ostión, incluye: suministro de materiales, herramienta, equipo, mano de obra y todo lo necesario para su correcta ejecución.</t>
  </si>
  <si>
    <t>Suministro e instalación de rejilla de extracción RH de 12" x 10" de largo marca Vermont o similar, pintura en polvo color blanco ostión, incluye: suministro de materiales, herramienta, equipo, mano de obra y todo lo necesario para su correcta ejecución.</t>
  </si>
  <si>
    <t>Suministro e instalación de rejilla de extracción RH de 6" x 6" de largo marca Vermont o similar, pintura en polvo color blanco ostión, incluye: suministro de materiales, herramienta, equipo, mano de obra y todo lo necesario para su correcta ejecución.</t>
  </si>
  <si>
    <t>Suministro e instalación de rejilla de extracción RH de 20" x 16" de largo marca Vermont o similar, pintura en polvo color blanco ostión, incluye: suministro de materiales, herramienta, equipo, mano de obra y todo lo necesario para su correcta ejecución.</t>
  </si>
  <si>
    <t>Suministro e instalación de ducto flexible con aislamiento térmico y foil de aluminio como barrera de vapor de 8" de diámetro, incluye: suministro de materiales, herramienta, equipo, mano de obra y todo lo necesario para su correcta ejecución.</t>
  </si>
  <si>
    <t>Suministro e instalación de adaptador de 12" x 12" con cuello de 8" de diámetro, incluye: suministro de materiales, herramienta, equipo, mano de obra y todo lo necesario para su correcta ejecución.</t>
  </si>
  <si>
    <t>Suministro e instalación de difusor de inyección de 14" x 14" tipo Diamante y conexión redonda de 12" de diámetro, marca Vermont o similar fabricado en aluminio y terminado en pintura en polvo color blanco , incluye: suministro de materiales, herramienta, equipo, mano de obra y todo lo necesario para su correcta ejecución.</t>
  </si>
  <si>
    <t>Suministro e instalación de difusor de inyección de 12" x 12" tipo Diamante y conexión redonda de 10" de diámetro, marca Vermont o similar fabricado en aluminio y terminado en pintura en polvo color blanco , incluye: suministro de materiales, herramienta, equipo, mano de obra y todo lo necesario para su correcta ejecución.</t>
  </si>
  <si>
    <t>Suministro e instalación de difusor de inyección de 9" x 9" tipo Diamante y conexión redonda de 8" de diámetro, marca Vermont o similar fabricado en aluminio y terminado en pintura en polvo color blanco , incluye: suministro de materiales, herramienta, equipo, mano de obra y todo lo necesario para su correcta ejecución.</t>
  </si>
  <si>
    <t>Suministro e instalación de tubería de cobre tipo "L" de 1/2" de diámetro, incluye aislamiento térmico de espesor 1/2", incluye codos 90ª, soldadura de plata al 5% , incluye: suministro de materiales, herramienta, equipo, mano de obra y todo lo necesario para su correcta ejecución.</t>
  </si>
  <si>
    <t>Suministro e instalación de rejilla de extracción tipo retorno de 20" x 20", incluye conector de lamina galvanizada con cuello de 18" de diámetro,  flexible de aluminio de 18" de diámetro, incluye: suministro de materiales, herramienta, equipo, mano de obra y todo lo necesario para su correcta ejecución.</t>
  </si>
  <si>
    <t>Suministro e instalación de rejilla de retorno de 16" x 16",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</si>
  <si>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10" x 10", incluye conector de lamina galvanizada con cuello de 8" de diámetro,  flexible de aluminio de 8" de diámetro, incluye: suministro de materiales, herramienta, equipo, mano de obra y todo lo necesario para su correcta ejecución.</t>
  </si>
  <si>
    <t>Suministro e instalación de rejilla de extracción RH de 30" x 18" de largo marca Vermont o similar, pintura en polvo color blanco ostión, incluye: suministro de materiales, herramienta, equipo, mano de obra y todo lo necesario para su correcta ejecución.</t>
  </si>
  <si>
    <t>EXTRACTORES</t>
  </si>
  <si>
    <t>Suministro e instalación de extractor soler &amp; palau modelo future 120, con capacidad de 100 cfm y 70 watts de gasto y 115 volts, incluye: suministro de materiales, herramienta, equipo, mano de obra y todo lo necesario para su correcta ejecución.</t>
  </si>
  <si>
    <t>Pza</t>
  </si>
  <si>
    <t>Suministro e instalación de extractor soler &amp; palau modelo td-800, con capacidad de y 150 watts de gasto y 115 volts, incluye: suministro de materiales, herramienta, equipo, mano de obra y todo lo necesario para su correcta ejecución.</t>
  </si>
  <si>
    <t>Suministro e instalación de extractor soler &amp; palau modelo td-500, con capacidad de y 70 watts de gasto y 115 volts, incluye: suministro de materiales, herramienta, equipo, mano de obra y todo lo necesario para su correcta ejecución.</t>
  </si>
  <si>
    <t>XIII.</t>
  </si>
  <si>
    <t>XII.</t>
  </si>
  <si>
    <t>Exteriores</t>
  </si>
  <si>
    <t>Suministro de pasto san agustin para jardín, y tierra negra.  incluye: riego acarreo de materiales y herramienta hasta lugar de utilizacion, suministro de materiales, herramienta, equipo.</t>
  </si>
  <si>
    <t>Colocación de pasto san agustin para jardín, sobre 40 cms de tierra negra.  incluye: riego por un mes, suministro de materiales, herramienta, equipo, mano de obra y todo lo necesario para su correcta ejecucion.</t>
  </si>
  <si>
    <t>Suministro e instalación de tope de hule reciclado, terminado negro con cintas antireflejantes en amarillo, azul y paralelogramos blancos, de 183 x 15 x 10 cms y 15.43 kgs, con 4 orificios para instalar con tornillos de 1 cm de diámetro.  incluye: suministro de materiales, herramienta, equipo, mano de obra y todo lo necesario para su correcta ejecucion.</t>
  </si>
  <si>
    <t>Suministro e instalación de guia táctil, indicadores de dirección y de advertencia, piezas de 30 cms, color beige. incluye: suministro de materiales, herramienta, equipo, mano de obra y todo lo necesario para su correcta ejecucion.</t>
  </si>
  <si>
    <t>Suministro e instalación de pintura para señalamiento marca dupont, color amarillo tráfico. incluye: suministro de materiales, herramienta, equipo, mano de obra y todo lo necesario para su correcta ejecucion.</t>
  </si>
  <si>
    <t>Suministro y colocación de zarpeo y afine con cemento arena prop. 1:4, capa de 2cms de espesor promedio. incluye: suministro de materiales, herramienta, equipo, mano de obra y todo lo necesario para su correcta ejecucion.</t>
  </si>
  <si>
    <t>Suministro y colocación de reja de 7.17 mts de longitud x 2.40 mts altura, con puerta integrada de dos hojas, de 0.96m de ancho cada hoja, fabricada con los mismos perfiles  y 2 refuerzos horizontales de tubular de acero de 1-1/2" diam. reja formada por postes verticales de tubo redondo de acero de 3" diam,  colocados a cada 17.5cms, tubos cortados diagonalmente en la parte superior, a 69 grados, incluye tapa de placa de 6mm soldada al rededor del corte; fijada a sardinel de concreto ahogando los tubos al concreto. acabada en pintura anticorrosiva color blanco. incluye: suministro de materiales, herramienta, equipo, mano de obra y todo lo necesario para su correcta ejecucion.</t>
  </si>
  <si>
    <t>Suministro y colocación de reja de 41.2 mts de longitud x 2.40 mts altura, con puerta integrada de una hoja de 1.20m de ancho, fabricada con los mismos perfiles 2 refuerzos horizontales de tubular de acero de 1-1/2" diam. reja formada por postes verticales de tubo redondo de acero de 3" diam,  colocados a cada 17.5cms, tubos cortados diagonalmente en la parte superior, a 69 grados, incluye tapa de placa de 6mm soldada al rededor del corte fijada a sardenel de concreto ahogando los tubos al concreto. acabada en pintura anticorrosiva color blanco. incluye: suministro de materiales, herramienta, equipo, mano de obra y todo lo necesario para su correcta ejecucion.</t>
  </si>
  <si>
    <t>Suministro y colocación de portón de acceso de 6.15 mts de longitud x 2.36 mts altura, formado por un bastidor perimetral y poste intermedio de ptr de 15x7 cms y 76 postes verticales de tubo redondo de acero de 1" diam colocados a cada 5 cms. acabado con fondo anticorrosivo y pintura color blanco. incluye: suministro de materiales, herramienta, equipo, mano de obra y todo lo necesario para su correcta ejecucion.</t>
  </si>
  <si>
    <t xml:space="preserve">Suministro y colocacion de Reja Barandal con Tubo Metalico 3"Diam. De 3.00m de altura, con una puerta integrada de 0.96m  de ancho, Fabricada con los mismos perfiles y 2 refuerzos horizontales de tubular de acero de 1- 1/2" diam. Colocados a cada 17.5 cm, Tubos cortados diagonalmente en la parte superior a 69 grados, incluye tapa de placa de 6mm soldada al rededor del corte; fijada a Sardinel de concreto ahogado los tubos al concreto. acabada en pintura anticorrosiva color blanco. incluye: suministro de materiales, herramienta, equipo, mano de obra y todo lo necesario para su correcta ejecucion. </t>
  </si>
  <si>
    <t xml:space="preserve">Suministro y colocacion de portón de acceso de 5.00mts de lonqitud x 3.00mts altura, poste intermedio de perfil ptr rectangular 2x2" y Poste Vertical perfil ptr 3x3" rectangular, Bisagra Hermex Modelo BC-301R de 3"(2.0mm) Cuadrada acero latonado,Cabeza Redonda, Cerradura yale linea S, Modelo As S-145 de 5 pernos en acero inoxidable, Ruedas Ducasse. acabada en pintura anticorrosiva color blanco. incluye: suministro de materiales, herramienta, equipo, mano de obra y todo lo necesario para su correcta ejecucion. </t>
  </si>
  <si>
    <t>Suministro y colocación de señalamiento preventivo tipo: sp-32 peatones, a base de lámina galvanizada cal. 18 de 24" x 24", fondeado por una cara con vinyl reflejante amarillo grado ingeniería, letras, número y vivo en vinyl negro mate y círculo en vinyl rojo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</si>
  <si>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sr-06 alto, a base de lámina galvanizada cal. 18 de 24" x 24", fondeado por una cara con vinyl reflejante rojo grado ingeniería, letras, número y vivo en vinyl negro mate y círculo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</si>
  <si>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sr-09 velocidad,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</si>
  <si>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de servicios tipo: sis-51 minusválidos, a base de lámina galvanizada cal. 18 de 24" x 24", fondeado por una cara con vinyl reflejante azul grado ingeniería, letras, número y vivo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</si>
  <si>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sr-22 prohibido estacionarse,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</si>
  <si>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restrictivo sólo ambulancia, a base de lámina galvanizada cal. 18 de 24" x 24", fondeado por una cara con vinyl reflejante blanco grado ingeniería, letras, número y vivo en vinyl negro mate y cuadro en vinyl rojo reflejante grado ingeniería. atornillado  a tubo galvanizado redondo cal. 18 de 2-3/8" x 10' ahogado en base de concreto. incluye: suministro de materiales, herramienta, equipo, mano de obra y todo lo necesario para su correcta ejecucion.</t>
  </si>
  <si>
    <t xml:space="preserve">Suministro e instalacion de R4KNIM,  Módulo interfaz de red para la integracion con sistemas de telefonia inalámbrica. Incluye: suministro de materiales, herramienta, equipo, mano de obra y todo lo necesario para su correcta ejecucion. </t>
  </si>
  <si>
    <t xml:space="preserve">Suministro e instalacion de R4KTMB, Tajerta de interconexión, administrador de dispositivos que conforman el sistema de paciente-enfermera.  Incluye: suministro de materiales, herramienta, equipo, mano de obra y todo lo necesario para su correcta ejecucion. </t>
  </si>
  <si>
    <t xml:space="preserve">Suministro e instalacion de R4KPR400, Fuente regulada de alimentación de 24V, a 20mA, rendimiento del 87%, rango de temperatura de funcionamiento de -25°C a 55°C.  Incluye: suministro de materiales, herramienta, equipo, mano de obra y todo lo necesario para su correcta ejecucion. </t>
  </si>
  <si>
    <t xml:space="preserve">Suministro e instalacion de R4KBK400, Batería de respaldo SMART-UPS para el sistema con nivel de protección 5,  de 750 VA, para las fuentes con voltaje de salida de 120V,  Incluye: suministro de materiales, herramienta, equipo, mano de obra y todo lo necesario para su correcta ejecucion. </t>
  </si>
  <si>
    <t xml:space="preserve">Suministro e instalacion de R4K4020, Consola de cristal liquido, facil de manejo tactil, presencia personal. Capacidades de revisión, asignacion de dispositivo inalámbrico.  Incluye: suministro de materiales, herramienta, equipo, mano de obra y todo lo necesario para su correcta ejecucion. </t>
  </si>
  <si>
    <t xml:space="preserve">Suministro e instalacion de CLA244, Lámpara de pasillo, 4 luces de 120 V.  Incluye: suministro de materiales, herramienta, equipo, mano de obra y todo lo necesario para su correcta ejecucion. </t>
  </si>
  <si>
    <t xml:space="preserve">Suministro e instalacion de CLAR4, Convertidor de audio para 4 estaciones.  Incluye: suministro de materiales, herramienta, equipo, mano de obra y todo lo necesario para su correcta ejecucion. </t>
  </si>
  <si>
    <t xml:space="preserve">Suministro e instalacion de R4K12A, Estación de paciente.  Incluye: suministro de materiales, herramienta, equipo, mano de obra y todo lo necesario para su correcta ejecucion. </t>
  </si>
  <si>
    <t xml:space="preserve">Suministro e instalacion de CCDIN, Perilla intercomunicadora entre el paciente y la enfermera.  Incluye: suministro de materiales, herramienta, equipo, mano de obra y todo lo necesario para su correcta ejecucion. </t>
  </si>
  <si>
    <t xml:space="preserve">Suministro e instalacion de R4KESR, Estación de registro/emergencia personal, con 4 botones para escoltar al paciente hasta su salida o cama de hospitalización.  Incluye: suministro de materiales, herramienta, equipo, mano de obra y todo lo necesario para su correcta ejecucion. </t>
  </si>
  <si>
    <t xml:space="preserve">Suministro e instalacion de R4KPC10, Estación de cordón llamador, con .80cm de cordon para ser accionado en caso de emergencia en los sanitarios y regaderas.  Incluye: suministro de materiales, herramienta, equipo, mano de obra y todo lo necesario para su correcta ejecucion. </t>
  </si>
  <si>
    <t xml:space="preserve">Suministro e instalacion de R4KCONN6, conector de 6 contactos, con 100 pzas.  Incluye: suministro de materiales, herramienta, equipo, mano de obra y todo lo necesario para su correcta ejecucion. </t>
  </si>
  <si>
    <t xml:space="preserve">Suministro e instalacion de R4KCONN8, Conector de 8 contactos.  Incluye: suministro de materiales, herramienta, equipo, mano de obra y todo lo necesario para su correcta ejecucion. </t>
  </si>
  <si>
    <t xml:space="preserve">Suministro e instalacion de NC2828, Gabinete 80"X80", de aluminio para montaje de equipo.  Incluye: suministro de materiales, herramienta, equipo, mano de obra y todo lo necesario para su correcta ejecucion. </t>
  </si>
  <si>
    <t>Suministro e instalación de caja galvanizada de 10x10x3.8 cm  ubicada sobre plafon para instalacion de lampara/controlador  Marca Raco o equivalente tamaño con  tapa según se requiera. Incluye: materiales, mano de obra, equipo, herramientas, ranuras, resanes,andamios,fletes, acarreos, maniobras de limpieza y retiro de sobrantes al lugar de tiro autorizado.</t>
  </si>
  <si>
    <t>Suministro e instalación de caja galvanizada de 10x10x3.8 cm  ubicada sobre plafon para instalacion de lampara/controlador  Marca Raco o equivalente tamaño con  tapa reductor para salida de botones según se requiera. Incluye: materiales, mano de obra, equipo, herramientas, ranuras, resanes,andamios,fletes, acarreos, maniobras de limpieza y retiro de sobrantes al lugar de tiro autorizado.</t>
  </si>
  <si>
    <t>Suministro e instalación de tuberia conduit de Fe.Galvanizado, pared gruesa de 21 mm.diam.,con cople en los extremos, Mca.Omega o Similar . Incluye: materiales, mano de obra, equipo, herramientas, soportería de acero, anclajes, expansores y pernos hilti,ranuras, resanes, fletes, acarreos, maniobras de limpieza y retiro de sobrantes al lugar de tiro autorizado.</t>
  </si>
  <si>
    <t>Suministro e instalación de monitor y contratuerca de zinc-aluminio  para conduit de 21 mm.diam., Mca.C.H.Domex o Similar. Incluye: materiales, mano de obra, equipo, herramientas, soportería de acero, anclajes, expansores y pernos hilti,ranuras, resanes, fletes, acarreos, maniobras de limpieza y retiro de sobrantes al lugar de tiro autorizado.</t>
  </si>
  <si>
    <t>JGO</t>
  </si>
  <si>
    <t>Suministro e instalación de curva a 90° para tubería conduit Fe. galvanizado pared gruesa con cople en los extremos de 19 mm.Ø, Mca.Omega o equivalente. Incluye: materiales, mano de obra, equipo, herramientas, soportería de acero, anclajes, expansores y pernos hilti,ranuras, resanes, fletes, acarreos, maniobras de limpieza y retiro de sobrantes al lugar de tiro autorizado.</t>
  </si>
  <si>
    <t>Suministro e instalación de tuberia flexible galvanizado, de 21 mm.diam. Incluye: materiales, mano de obra, equipo, herramientas, ranuras, resanes, fletes, acarreos, maniobras de limpieza y retiro de sobrantes al lugar de tiro autorizado.</t>
  </si>
  <si>
    <t>ML.</t>
  </si>
  <si>
    <t>Suministro e instalación de estacion de boton de emergencia modelo R4KPC10 Mca rauland-borg. Incluye: materiales, mano de obra, equipo, herramientas, soportería, anclajes, expansores y pernos hilti,conectores 3M, cintas de aislar, ranuras, resanes, fletes, acarreos, maniobras de limpieza y retiro de sobrantes al lugar de tiro autorizado.</t>
  </si>
  <si>
    <t>Suministro e instalación de estacion de registro/ayuda de personal modelo R4KSAR Mca rauland-borg. Incluye: materiales, mano de obra, equipo, herramientas, soportería, anclajes, expansores y pernos hilti,conectores 3M, cintas de aislar, ranuras, resanes, fletes, acarreos, maniobras de limpieza y retiro de sobrantes al lugar de tiro autorizado.</t>
  </si>
  <si>
    <t>Suministro e intalación de Varilla roscada 3/8" (3 ML Total) Incluye: suministro de materiales, herramienta, equipo, mano de obra y todo lo necesario para su correcta ejecucion.</t>
  </si>
  <si>
    <t>Suministro e intalación de Taquete Expansor   (3/8). Incluye: suministro de materiales, herramienta, equipo, mano de obra y todo lo necesario para su correcta ejecucion.</t>
  </si>
  <si>
    <t>Suministro e instalación de Abrazadera  CLIP  3/4 ”. Incluye: suministro de materiales, herramienta, equipo, mano de obra y todo lo necesario para su correcta ejecucion.</t>
  </si>
  <si>
    <t>Suministro e instalación de Tuercas (3/8). Incluye: suministro de materiales, herramienta, equipo, mano de obra y todo lo necesario para su correcta ejecucion.</t>
  </si>
  <si>
    <t>Suministro e instalación de Rondana (huasa) 3/8. Incluye: suministro de materiales, herramienta, equipo, mano de obra y todo lo necesario para su correcta ejecucion.</t>
  </si>
  <si>
    <t>Suministro e instalación de cable 1C.4P.UTP CAT 6A</t>
  </si>
  <si>
    <t>Suministro e instalación de cable 2C.4P.UTP CAT 6A</t>
  </si>
  <si>
    <t>Suministro e instalación de cable 3C.4P.UTP CAT 6A</t>
  </si>
  <si>
    <t>EQUIPO DE SUPRESION NOVEC</t>
  </si>
  <si>
    <t>Equipo de Detección</t>
  </si>
  <si>
    <t>Sistema de detección para site. Incluye 2 detectores en area plena y 2 detectores bajo piso falso para zonas cruzadas. Modulos de descarga de agente limpio, modulos de monitore y control, estacion manual de descarga, mestacion manual de aborto, switch para desconeccion, resistencias de fin de linea y demas accesorios para su correcta operación. Incluye una fuente de 10Amp</t>
  </si>
  <si>
    <t>Pieza</t>
  </si>
  <si>
    <t>Sistema de Supresion Area Plena y Piso Falso</t>
  </si>
  <si>
    <t>Ensamble de cilindro de 200 lbs. (90.7185 Kg.), válvula de 1 1/2 y tubo sifón."</t>
  </si>
  <si>
    <t>Agente Novec 1230 cargado en los cilindros en fábrica [$/Lbs].</t>
  </si>
  <si>
    <t>Libra</t>
  </si>
  <si>
    <t>Abrazaderaparacilindrodeaceropintadaennegro,paracilindrode125,200y225 Lbs.</t>
  </si>
  <si>
    <t>Manguera de descarga de 1½ x 24" (se usa con cilindros de 10-125 Lbs)."</t>
  </si>
  <si>
    <t>Cabeza de control eléctrica de 24 VCD</t>
  </si>
  <si>
    <t>Interruptor de supervisión de presión en el cilindro. (10-900 Lbs).</t>
  </si>
  <si>
    <t>Interruptor de presión de 3P2T.</t>
  </si>
  <si>
    <t>Interruptor de mantenimiento para uso con ARIES &amp; AEGIS.</t>
  </si>
  <si>
    <t>Caja posterior para estación de aborto (usado también para interruptor de mantenimiento)</t>
  </si>
  <si>
    <t>Boquilla de descarga NOVEC 1230  bronce. E1-N1 360-BR 1-1/2 IN, E2-N1 360-BR 1/2 IN</t>
  </si>
  <si>
    <t>Señalización</t>
  </si>
  <si>
    <t>Instalación</t>
  </si>
  <si>
    <t>Instalación Eléctrica de Sistema de Detección con tuberia conduit PDD de 3/4", cajas con tapa, soportes de uña, y cable par trenzado cal. 18 para incendio, mano de obra y supervisión</t>
  </si>
  <si>
    <t>Instalación Hidráulica Sistema de Extinción con tuberia negra cedula 40 ASTP,sin costura, conexiones de 3000 Lbs, soportes de angulo de acero, mano de obra y supervisión</t>
  </si>
  <si>
    <t>CCTV (CAMARAS, SWITCH ,SOPORTERIA , ACCESORIOS Y POSTES)</t>
  </si>
  <si>
    <t>Enlace de Fibra Óptica</t>
  </si>
  <si>
    <t>Mts</t>
  </si>
  <si>
    <t xml:space="preserve">INCENDIO: ALARMAS, SENSORES, TABLEROS, CENTRAL DE MONITOREO, ASPIRADORES </t>
  </si>
  <si>
    <t>X.</t>
  </si>
  <si>
    <t>Bobinas</t>
  </si>
  <si>
    <t>RACKS, GABINETES  Y ORGANIZADORES</t>
  </si>
  <si>
    <t xml:space="preserve">Suministro e intalación de UPS Smart UPS de 2.2 kVA 120 VAC ON LINE, con baterias para soportar una autonomia de 6.1 minutos a plena carga. Codigo SURTA2200RMXL2U, Marca APC. Incluye: suministro de materiales, herramienta, equipo, mano de obra y todo lo necesario para su correcta ejecucion. </t>
  </si>
  <si>
    <t>IX.</t>
  </si>
  <si>
    <t xml:space="preserve">Suministro y colocación de empastado con mortero cemento arena proporción 1:4 fino, máximo de 5 cm de espesor para recibir piso. Incluye: Suministro de materiales, herramienta, equipo, mano de obra y todo lo necesario para su correcta ejecución. </t>
  </si>
  <si>
    <t>Suministro y colocación de piso y zoclo de porcelanato marca Castel, línea Toscana medidas de 60 x 60 cm, pulido y microsellado. Incluye: Suministro de materiales, herramienta, equipo, mano de obra y todo lo necesario para su correcta ejecución.</t>
  </si>
  <si>
    <t>Suministro y colocación de piso y zoclo de porcelanato marca Castel, línea Zago medidas de 60 x 60 cm, pulido y microsellado. Incluye: suministro de materiales, herramienta, equipo, mano de obra y todo lo necesario para su correcta ejecución.</t>
  </si>
  <si>
    <t>Suministro y colocación de piso y zoclo de porcelanato marca Castel, línea Quest medidas 60 x 60 cm, pulido y microsellado. Incluye: Suministro de materiales, herramienta, equipo, mano de obra y todo lo necesario para su correcta ejecución.</t>
  </si>
  <si>
    <t>Suministro y colocación de piso y zoclo de porcelanato marca Castel, línea Okume Humo, con medidas 15 x 60 cm. Incluye: Suministro de materiales, herramienta, equipo, mano de obra y todo lo necesario para su correcta ejecución.</t>
  </si>
  <si>
    <t>Suministro y colocación de piso de porcelanato marca Castel, línea Cairo gris con medidas de 30x30 cm (en sink). Incluye: Suministro de materiales, herramienta, equipo, mano de obra y todo lo necesario para su correcta ejecución.</t>
  </si>
  <si>
    <t>Suministro y colocación de piso de porcelanato marca Castel, línea Cairo beige con medidas de 30x30 cm (en regaderas). Incluye: Suministro de materiales, herramienta, equipo, mano de obra y todo lo necesario para su correcta ejecución.</t>
  </si>
  <si>
    <t xml:space="preserve">Suministro y colocación de piso de porcelanato rectificado Marca Crest, Modelo Cementi Ivory ó similar. Medidas de 20 x 20 cm. Colocado con adhesivo porcelánico Marca Crest ó Similar de 1.00 cm de espesor, colocado a hueso. Incluye: Suministro de materiales, herramienta, equipo, mano de obra y todo lo necesario para su correcta ejecución. </t>
  </si>
  <si>
    <t>Suministro y colocación de sistema aséptico tipo cascara de naranja, marca corev, ref. k 200. sellado con sottofondo 1000 (o s.3x1), pintura  permatone pintunova blanco para fondeo, (tono claro). incluye: suministro de materiales, herramienta, equipo, mano de obra y todo lo necesario para su correcta ejecución.</t>
  </si>
  <si>
    <t>Suministro y colocación de sistema aséptico tipo cascara de naranja, marca corev, ref. k 200. sellado con sottofondo 1000 (o s.3x1), pintura  permatone pintunova ref. x 031. (tono medio). incluye: suministro de materiales, herramienta, equipo, mano de obra y todo lo necesario para su correcta ejecución.</t>
  </si>
  <si>
    <t>Suministro y colocación de sistema aséptico tipo cascara de naranja, marca corev, ref. k 200. sellado con sottofondo 1000 (o s.3x1), pintura  permatone pintunova ref. j 097 (tono oscuro). incluye: suministro de materiales, herramienta, equipo, mano de obra y todo lo necesario para su correcta ejecución.</t>
  </si>
  <si>
    <t>Suministro y colocación de vitroseal hr con rodillo de felpa. incluye: suministro de materiales, herramienta, equipo, mano de obra y todo lo necesario para su correcta ejecución.</t>
  </si>
  <si>
    <t>Suministro y colocación de sani seal hr con rodillo de felpa. incluye: suministro de materiales, herramienta, equipo, mano de obra y todo lo necesario para su correcta ejecución.</t>
  </si>
  <si>
    <t>Azulejo porcelánico med. 30x60 mca. Castel, línea Cairo Gris (sink). incluye: suministro de materiales, herramienta, equipo, mano de obra y todo lo necesario para su correcta ejecucion.</t>
  </si>
  <si>
    <t>Azulejo porcelánico med. 30x60 mca. Castel, línea Cairo Beige (regaderas).  incluye: suministro de materiales, herramienta, equipo, mano de obra y todo lo necesario para su correcta ejecucion.</t>
  </si>
  <si>
    <t>Suministro y colocación de lámina antiderrapante de 1/8" de espesor para canaleta registrable en TAC. Incluye: mano de obra, herramienta, equipo y todo lo necesario para su correcta ejecución</t>
  </si>
  <si>
    <t>Suministro y colocación de sistema de pared acustica modelo woodworks ekos marca armstrong color lc, dimensiones 96", 24", 5/8". incluye: suministro de materiales, herramienta, equipo, mano de obra y todo lo necesario para su correcta ejecucion.</t>
  </si>
  <si>
    <t>Suministro y colocación de pintura acrílica marca corev, linea pintubelle color x 031, acabado semi-satinado, textura lisa. incluye: suministro de materiales, herramienta, equipo, mano de obra y todo lo necesario para su correcta ejecucion.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</si>
  <si>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</si>
  <si>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esquinero boleado exterior perfatrim usg de 19mm. incluye: suministro de materiales, herramienta, equipo, mano de obra y todo lo necesario para su correcta ejecucion.</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</si>
  <si>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</si>
  <si>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f 072 para fondeo.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</si>
  <si>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x 031 para fondeo.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</si>
  <si>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j 097 para fondeo. incluye: suministro de materiales, herramienta, equipo, mano de obra y todo lo necesario para su correcta ejecucion.</t>
  </si>
  <si>
    <t>VIII.</t>
  </si>
  <si>
    <t>Barandal de acero inoxidable modelo Rektan acabado pulido satinado marca Barandimex, formado por postes rectangulares de 1 x 2" cal.16, doble pasamanos tubular de 1 1/2"cal.16, 2 resguardos horizontales macisos de 3/4" de diámetro cal.16,  incluye herrajes, elementos de fijación, suministro de materiales, herramienta, equipo, mano de obra y todo lo necesario para su correcta ejecucion.</t>
  </si>
  <si>
    <t>Pasamanos de acero inoxidable tipo 304 de 1 1/2" cal.16 acabado pulido satinado., marca barandimex, incluye conector redondo macizo de 3/4" de diametro cal.16  y anclaje redondo a muro de block, con placa magnetica con acabado en acero de 4" x 4" x 3/16" de diametro, incluye herrajes, elementos de fijación, suministro de materiales, herramienta, equipo, mano de obra y todo lo necesario para su correcta ejecución.</t>
  </si>
  <si>
    <t>Barandal de acero al carbón formado por postes de perfil rectangular 1" x 2", doble pasamanos tubular de 2" de diámetro cal. 16, soporte con tubo curvo de 3/4", 3 resguardos horizontales macizos de 3/4" de diámetro,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</si>
  <si>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Suministro e instalación de puerta estándar marca doorlock de dos hojas, con refuerzo de cierra puertas y refuerzo de chapa, marco armado soldado (mas), perfil modelo 5 tipo b al canto con protectores para manos y pies, con barra de panico horizontal, de 2.0 m ancho x 2.13 m alto. incluye herrajes, elementos de fijación, suministro de materiales, herramienta, equipo, mano de obra y todo lo necesario para su correcta ejecucion.</t>
  </si>
  <si>
    <t>Suministro e instalación puerta abatible de rayos x marca doorlock, dimensiones 1.20 x 2.13m, con cuatro soportes para bisagra de 5/32" de espesor, electro-fusionadas a caja, para alojar y sujetar las bisagras de 4 1/2" x 4 1/2", contiene lamina de plomo de 1.6mm de espesor en el interior y fondo anticorrosivo primario al exterior, con refuerzo de cierra puertas , chapa barra de pánico, refuerzos verticales, canales inferior y superior. Incluye herrajes, elementos de fijación, suministro de materiales, herramienta, equipo, mano de obra y todo lo necesario para su correcta ejecución.</t>
  </si>
  <si>
    <t xml:space="preserve">Suministro e instalación ventana de louver de aluminio hecho en obra de 0.67 x 2.37m, acabado natural con marcos de aluminio 2x2" sellado con sikasil ac para aluminio de silicón acético color transparente.  Incluye herrajes, elementos de fijación, suministro de materiales, herramienta, equipo, mano de obra y todo lo necesario para su correcta ejecucion.
</t>
  </si>
  <si>
    <t>Suministro e instalación de puerta doble de louver de aluminio de 2.23m x 2.11m fabricado en obra con marcos de aluminio de 2x2" bisagras de munición de 1x3.5"  incluye: acarreo de material  sellado sikasil ac para aluminio, chapa de manija marca philips, barra de panico interior modelo 7110 x au626f630 marca yale o similar y todo lo necesario para su ejecución</t>
  </si>
  <si>
    <t>Suministro y colocación de puerta doble de 3.60m x 2.13m de louver formado por perfil de aluminio extruido aleación 60-63 t5, con ensambles de snap de alta resistencia acabado anodizado natural, marca namm. incluye herrajes, elementos de fijación, suministro de materiales, herramienta, equipo, mano de obra y todo lo necesario para su correcta ejecucion.</t>
  </si>
  <si>
    <t>Suministro y colocación de puerta doble de 2.60m x 2.13m de louver formado por perfil de aluminio extruido aleación 60-63 t5, con ensambles de snap de alta resistencia acabado anodizado natural, marca namm.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</si>
  <si>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3.40 x 1.20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</si>
  <si>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2.62 x 2.20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</si>
  <si>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1.60 x 0.60 m. incluye herrajes, elementos de fijación, suministro de materiales, herramienta, equipo, mano de obra y todo lo necesario para su correcta ejecucion.</t>
  </si>
  <si>
    <t>Suministro y colocación de cancel de aluminio linea -70 con refuerzo ptr 2x2" cristal claro de 6mm calidad templado acabado en acuarela. medidas 3.60 mts ancho x 1.25 mts alto, 3 tableros fijos. incluye herrajes, elementos de fijación, suministro de materiales, herramienta, equipo, mano de obra y todo lo necesario para su correcta ejecucion.</t>
  </si>
  <si>
    <t>Suministro y colocación de cancel de aluminiolinea -70 con refuerzo ptr 2x2" cristal claro de 6mm calidad templado acabado en acuarela.  medidas de 3.20 mts x  2.00 mts alto.  Con 1 tableros fijo. incluye herrajes, elementos de fijación, materiales, mano de obra, lo necesario para su correcta instalación y limpieza.</t>
  </si>
  <si>
    <t>CANCELERÍA</t>
  </si>
  <si>
    <t>Suministro y colocación de cancel de aluminio linea s-70 con refuerzo ptr 2x2" cristal claro de 6mm calidad templado acabado en acuarela. medidas 3.35 mts ancho x 1.12 mts alto, 3 tableros fijos. incluye herrajes, elementos de fijación, suministro de materiales, herramienta, equipo, mano de obra y todo lo necesario para su correcta ejecucion.</t>
  </si>
  <si>
    <t>Suministro y colocación de cancel de aluminio linea s-70 cristal claro 6mm calidad templado acabado en acuarela, fijo. medidas 1.65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</si>
  <si>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2.78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</si>
  <si>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1.49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</si>
  <si>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3.75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</si>
  <si>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un fijo en la parte superior y ventana corrediza en la parte inferior. medidas 1.60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</si>
  <si>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dos fijos y pasadocumentos de acero inoxidable. medidas 1.50 mts ancho x 2.13 mts alto. incluye herrajes, elementos de fijación, suministro de materiales, herramienta, equipo, mano de obra y todo lo necesario para su correcta ejecucion.</t>
  </si>
  <si>
    <t>Suministro y colocación de cancel de aluminio linea s-70 cristal claro 6mm calidad templado acabado en acuarela, dos fijos y pasadocumentos de acero inoxidable. medidas 1.82 mts ancho x 2.13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</si>
  <si>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de 0.8m alto, puerta abatible de 1.25mts ancho x 2.15 mts altura con un fijo inferior, ventana corrediza en su parte media con cubierta integrada de 42 cms de ancho para entrega o recepción de mercancías y fijo superior. medidas totales de 1.35 mts ancho x 3.00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</si>
  <si>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0.80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</si>
  <si>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1.49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</si>
  <si>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1.06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</si>
  <si>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1.20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</si>
  <si>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2.30 mts ancho x 1.23 mts alto.incluye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</si>
  <si>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2.00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</si>
  <si>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2.22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</si>
  <si>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2.11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</si>
  <si>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2.80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</si>
  <si>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2.00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</si>
  <si>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1.54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</si>
  <si>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</si>
  <si>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1.89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</si>
  <si>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0.75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</si>
  <si>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2.19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</si>
  <si>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2.86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</si>
  <si>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3.51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</si>
  <si>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2.15 mts ancho x 1.13 mts alto. iincluye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</si>
  <si>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2.03 mts ancho x 1.23 mts alto. incluye herrajes, elementos de fijación, suministro de materiales, herramienta, equipo, mano de obra y todo lo necesario para su correcta ejecucion.</t>
  </si>
  <si>
    <t>m</t>
  </si>
  <si>
    <t>Junta Constructiva en Piso, suministro y colocaccion de cubierta de aluminio de 0.47cm, Marca: Wabo®SeismicFloor(o similar), Modelo: FXE-400  (ver detalle en plano hgm-rev-071)</t>
  </si>
  <si>
    <t>Junta Constructiva en Muro, suministro y colocaccion de cubierta de aluminio anodizado transparente, Marca: Wabo®FastWall(o similar), Modelo: EWH-200 (ver detalle en plano hgm-rev-071)</t>
  </si>
  <si>
    <t>Carta de verificación ante perito de Gases Medicinales.</t>
  </si>
  <si>
    <t>V.</t>
  </si>
  <si>
    <t xml:space="preserve">RED DE DRENAJE SANITARIO </t>
  </si>
  <si>
    <t>Suministro e instalación de barra de sujección mod. b-6806 de 42", 400 mm de diámetro, acabado satinado con brida a presión, marca bobrick. incluye herrajes, elementos de fijación, suministro de materiales, herramienta, equipo, mano de obra y todo lo necesario para su correcta ejecucion.</t>
  </si>
  <si>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</si>
  <si>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e instalación de espejo con marco de acero inoxidable, modelo b-290 marca bobrick, dimension de 36"x36".  incluye herrajes, elementos de fijación, suministro de materiales, herramienta, equipo, mano de obra y todo lo necesario para su correcta ejecucion.</t>
  </si>
  <si>
    <t>Suministro e instalación de asiento para regadera plegadizo con sujeciones a muro, montado en superficie diseño compacto material en fenólico sólido (plastico) acabado mate en color ivory. mod. b-5191 de bobrick. incluye herrajes, elementos de fijación, suministro de materiales, herramienta, equipo, mano de obra y todo lo necesario para su correcta ejecucion.</t>
  </si>
  <si>
    <t>Suministro e instalación de tubo de acero inox. de 1" montado en muro para regadera, en longitud de 66"(1.67 mm), modelo b-207 de bobrick. (el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</si>
  <si>
    <t>Suministro e instalación de cambiadora de pañales de acero inoxidable marca koala kare products de bobrick, modelo kb110-ssre. incluye herrajes, elementos de fijación, suministro de materiales, herramienta, equipo, mano de obra y todo lo necesario para su correcta ejecucion.</t>
  </si>
  <si>
    <t>Suministro e instalación de mampara para sanitarios modelo: 4210 marca sanilock acabado esmaltado de pintura en polvo, aislamiento de poliestireno  expandido. incluye herrajes, elementos de fijación, suministro de materiales, herramienta, equipo, mano de obra y todo lo necesario para su correcta ejecucion.</t>
  </si>
  <si>
    <t>Suministro e instalación de barra de sujecion de acero inoxidable, montada a pared, con acabado satinado marca bobrick modelo b-4998. incluye herrajes, elementos de fijación, suministro de materiales, herramienta, equipo, mano de obra y todo lo necesario para su correcta ejecucion.</t>
  </si>
  <si>
    <t>Tramites y pagos ante agua y drenaje</t>
  </si>
  <si>
    <t>URGENCIAS ATENCIÓN MÉDICA</t>
  </si>
  <si>
    <t>INSTALACION ELECTRICA</t>
  </si>
  <si>
    <t>URGENCIAS ATENCIÓN MÉDICA Y HOSPITALIZACION</t>
  </si>
  <si>
    <t>TAB. Y EQ. SUBESTACION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</si>
  <si>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</si>
  <si>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 xml:space="preserve">TRANSFORMADOR 04 </t>
  </si>
  <si>
    <t>tablero de distribucion autosoportado (f) en baja tension, marca bticino, mod. mas hdx, bus de cobre 4,000a 220/127vca 3f,4h, 60hz, con int. ppal. de 3x2000 a. 65 ka medicion el f3n300 con los sig. derivados incluidos: ( 1 de 3x700a, 1 de 3x600a, 3 de 3x300a, 1 de 3x1000a, 1 de 3x800a).</t>
  </si>
  <si>
    <t xml:space="preserve">TRANSFORMADOR 03 </t>
  </si>
  <si>
    <t>tablero de distribucion autosoportado en baja tension (tdg-ugh), marca bticino, mod. mas hdx, bus de cobre 4,000a 220/127vca 3f,4h, 60hz, con int. ppal. de 3x2000 a. 65 ka medicion el f3n300 con los sig. derivados incluidos: ( 1 de 3x700a, 2 de 3x1000a, 1 de 3x800a, 1 de 3x400a).</t>
  </si>
  <si>
    <t>TRANSFORMADOR 06</t>
  </si>
  <si>
    <t>tablero de distribucion tipo sobreponer en baja tension (c-4), marca bticino, bus de cobre 600a 480/277vca 3f,4h, 60hz, con barras de cobre con los sig. derivados incluidos: ( 1 de 3x500a)</t>
  </si>
  <si>
    <t>tablero de distribucion tipo sobreponer en baja tension (ec), marca bticino, bus de cobre 600a 480/277vca 3f,4h, 60hz, con barras de cobre con los sig. derivados incluidos: ( 1 de 3x100a) (1 de 3x50)</t>
  </si>
  <si>
    <t>suministro e instalación de cable monopolar de cobre calibre 1/0 awg, incluyendo: materiales, conexiones, desperdicio, m.o. y herramienta, supervision y pruebas.</t>
  </si>
  <si>
    <t>suministro e instalación de cable monopolar de cobre calibre 4/0 awg, incluyendo: materiales, conexiones, desperdicio, m.o. y herramienta, supervision y pruebas.</t>
  </si>
  <si>
    <t>suministro e instalación de cable monopolar de cobre calibre 6 awg, incluyendo: materiales, conexiones, desperdicio, m.o. y herramienta, supervision y pruebas.</t>
  </si>
  <si>
    <t>suministro e instalación de cable monopolar de cobre calibre 2 awg verde, incluyendo: materiales, conexiones, desperdicio, m.o. y herramienta, supervision y pruebas.</t>
  </si>
  <si>
    <t>suministro e instalación de tubo conduit p.g.g. de 53mmø, incluyendo: coples, curvas y parte proporcional en cajas de conexion, materiales, conexiones, desperdicio, m.o. y herramienta, supervision y pruebas.</t>
  </si>
  <si>
    <t>suministro e instalación de charola tipo escalera de 6 pulgadas de ancho aluminio  incluyendo: coples, curvas y parte proporcional en cajas de conexion, materiales, conexiones, desperdicio, m.o. y herramienta, supervision y pruebas.</t>
  </si>
  <si>
    <t>suministro e instalación de planta generadora de energia electrica pe-01, para el sistema electrico esencial de 175 kw servicio continuo, grado hospital, con 10% de sobrecarga para 24 horas, continuas 3f-4h+t, 480/277 v, 60 hz,  f.p=0.80, con int. ppal. de 3x500a, al pie del generador, marca ottomotores, con base tanque integrado y caseta acustica para intemperie nema 3r. incluyendo: materiales, conexiones, desperdicio, m.o. y herramienta, supervision y pruebas.</t>
  </si>
  <si>
    <t>suministro e instalación de tanque diario de combustible para que la unidad opere 24 horas con capacidad de 5300 lts.,
construido en lamina rolada cal. 14. las características del
tanque de combustible son: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</si>
  <si>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suministro e instalación de tablero de transferencia automatica (tta-03) servicios criticos, transicion cerrada de rampa suave, con dos contactores o disyuntores tipo asco de 3x600a y equipo de medicion integrado, barras colectoras de 600 a, 3f-4h. 480 v. proporcionado por el proveedor de la planta de emergencia. (carga plena en 10 segundos). incluyendo: materiales, conexiones, desperdicio, m.o. y herramienta, supervision y pruebas.</t>
  </si>
  <si>
    <t>ACCESORIOS DE LA SUBESTACION:</t>
  </si>
  <si>
    <t xml:space="preserve">gabinete metalico himel de 600 x 500 x 200, incluye suministro e instalacion,  material de instalaion permanente y de consumo, despedicio, elevaciones, acarreos, limpieza del area de trabajo y todo no necesario para su correcta instalacion
</t>
  </si>
  <si>
    <t>murete para derivación para sistema de 200/200 a., incluye suministro e instalacion,  material de instalaion permanente y de consumo, despedicio, elevaciones, acarreos, limpieza del area de trabajo y todo no necesario para su correcta instalacion</t>
  </si>
  <si>
    <t>corredera galvanizada de 0.90 mts según norma cfe, incluye suministro e instalacion,  material de instalaion permanente y de consumo, despedicio, elevaciones, acarreos, limpieza del area de trabajo y todo no necesario para su correcta instalacion.</t>
  </si>
  <si>
    <t>mensula galvanizada de 30cm según norma cfe, incluye suministro e instalacion,  material de instalaion permanente y de consumo, despedicio, elevaciones, acarreos, limpieza del area de trabajo y todo no necesario para su correcta instalacion.</t>
  </si>
  <si>
    <t xml:space="preserve">
tacon de neopreno para soportre de cable según norma de cfe, incluye suministro e instalacion,  material de instalaion permanente y de consumo, despedicio, elevaciones, acarreos, limpieza del area de trabajo y todo no necesario para su correcta instalacion.
</t>
  </si>
  <si>
    <t>cintilla de plastico de 14, incluye suministro e instalacion,  material de instalaion permanente y de consumo, despedicio, elevaciones, acarreos, limpieza del area de trabajo y todo no necesario para su correcta instalacion</t>
  </si>
  <si>
    <t>indicadores de deteccion de tension catalogo vin200. incluye suministro e instalacion,  material de instalaion permanente y de consumo, despedicio, elevaciones, acarreos, limpieza del area de trabajo y todo no necesario para su correcta instalacion</t>
  </si>
  <si>
    <t>paso de losa para tuberia de 101" con sacabocados y corte con disco y resane. incluye suministro e instalacion,  material de instalaion permanente y de consumo, despedicio, elevaciones, acarreos, limpieza del area de trabajo y todo no necesario para su correcta instalacion</t>
  </si>
  <si>
    <t xml:space="preserve">
registro de concreto de 1.00 x 1.00 x 120 para contenedor de aceite. incluye suministro e instalacion,  material de instalaion permanente y de consumo, despedicio, elevaciones, acarreos, limpieza del area de trabajo y todo no necesario para su correcta instalacio</t>
  </si>
  <si>
    <t>registro rotoplas de 800 lts para contension de aceites. incluye suministro e instalacion,  material de instalaion permanente y de consumo, despedicio, elevaciones, acarreos, limpieza del area de trabajo y todo no necesario para su correcta instalacion</t>
  </si>
  <si>
    <t>junta flexible completa para escape de planta de emergencia de 4" incluye suministro e instalacion,  material de instalaion permanente y de consumo, despedicio, elevaciones, acarreos, limpieza del area de trabajo y todo no necesario para su correcta instalacion</t>
  </si>
  <si>
    <t>brida mecanica completa para escape de planta de emergencia de 4" incluye suministro e instalacion,  material de instalaion permanente y de consumo, despedicio, elevaciones, acarreos, limpieza del area de trabajo y todo no necesario para su correcta instalacion</t>
  </si>
  <si>
    <t>tubo de acero al carbon de 4" cedula 20 incluye suministro e instalacion,  material de instalaion permanente y de consumo, despedicio, elevaciones, acarreos, limpieza del area de trabajo y todo no necesario para su correcta instalacion</t>
  </si>
  <si>
    <t>extinguidor vs incendio de polvo químico seco tipo abc de 12 kg. incluye suministro e instalacion,  material de instalaion permanente y de consumo, despedicio, elevaciones, acarreos, limpieza del area de trabajo y todo no necesario para su correcta instalacion</t>
  </si>
  <si>
    <t>placa de "peligro alta tensión" de plástico. incluye suministro e instalacion,  material de instalaion permanente y de consumo, despedicio, elevaciones, acarreos, limpieza del area de trabajo y todo no necesario para su correcta instalacion</t>
  </si>
  <si>
    <t>rotulación subestaciónes . incluye suministro e instalacion,  material de instalaion permanente y de consumo, despedicio, elevaciones, acarreos, limpieza del area de trabajo y todo no necesario para su correcta instalacion</t>
  </si>
  <si>
    <t>base de concreto armado f'c=200 kg/cm2. para transformador de de 1.65 x 1.85 x 0.10 mts. incluye suministro e instalacion,  material de instalaion permanente y de consumo, despedicio, elevaciones, acarreos, limpieza del area de trabajo y todo no necesario para su correcta instalacion</t>
  </si>
  <si>
    <t>base de concreto armado f'c=200 kg/cm2. para planta de emergencia de 250 kw de 2.80 x 1.50 x 0.10 mts. incluye suministro e instalacion,  material de instalaion permanente y de consumo, despedicio, elevaciones, acarreos, limpieza del area de trabajo y todo no necesario para su correcta instalacion</t>
  </si>
  <si>
    <t>base de concreto armado f'c=200 kg/cm2. para tablero f y tdg-ugh de 1.0 x 0.45 x 0.10 mts. incluye suministro e instalacion,  material de instalaion permanente y de consumo, despedicio, elevaciones, acarreos, limpieza del area de trabajo y todo no necesario para su correcta instalacion</t>
  </si>
  <si>
    <t>base de concreto armado f'c=200 kg/cm2. para tablero de transferencia  tta de 1.00 x 0.45 x 0.10 mts. incluye suministro e instalacion,  material de instalaion permanente y de consumo, despedicio, elevaciones, acarreos, limpieza del area de trabajo y todo no necesario para su correcta instalacion</t>
  </si>
  <si>
    <t>gabinete metalico para alojar, herramienta basica para mantenimiento de subestacion. incluye suministro e instalacion,  material de instalaion permanente y de consumo, despedicio, elevaciones, acarreos, limpieza del area de trabajo y todo no necesario para su correcta instalacion</t>
  </si>
  <si>
    <t>tarima de fibra de vidrio de 1.00 x 0.65 x 0.05 mts. incluye suministro e instalacion,  material de instalaion permanente y de consumo, despedicio, elevaciones, acarreos, limpieza del area de trabajo y todo no necesario para su correcta instalacion</t>
  </si>
  <si>
    <t>UPS Y REGULADORES DE VOLTAJE</t>
  </si>
  <si>
    <t>suministro e instalación de sistema de energia ininterrumpible (ups) de 15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</si>
  <si>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</si>
  <si>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10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</si>
  <si>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15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</si>
  <si>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PLANTA DE EMERGENCIA Y EQUIPOS DE TRANSFERENCIA AUTOMATICA</t>
  </si>
  <si>
    <t>suministro e instalación de planta generadora de energia electrica pe-01, para el sistema electrico esencial de 250 kw servicio continuo, grado hospital, con 10% de sobrecarga para 24 horas, continuas 3f-4h+t, 220/127 v, 60 hz,  f.p=0.80, con int. ppal. de 3x700a, al pie del generador, marca ottomotores, con base tanque integrado y caseta acustica para intemperie nema 3r. incluyendo: materiales, conexiones, desperdicio, m.o. y herramienta, supervision y pruebas.</t>
  </si>
  <si>
    <t>suministro e instalación de tablero de transferencia automatica (tta-01) servicios criticos, transicion cerrada de rampa suave, con dos contactores o disyuntores tipo asco de 3x800a y equipo de medicion integrado, barras colectoras de 800 a, 3f-4h. 220/127v. proporcionado por el proveedor de la planta de emergencia. (carga plena en 10 segundos). incluyendo: materiales, conexiones, desperdicio, m.o. y herramienta, supervision y pruebas.</t>
  </si>
  <si>
    <t>SUPRESORES DE PICOS Y BANCO DE CAPACITORES</t>
  </si>
  <si>
    <t>suministro e instalación de supresor de sobretensiones transitorias para 400 ka, (protector contra descargas atmosfericas y voltajes transitorios) proteccion entre linea-linea para un rango de 1500 y para linea-neutro de 800. instalacion en paralelo, tecnologia mov's. catalogo tpme-277y-30pp, instalado dentro del tablero autosoportado. incluyendo: materiales, conexiones, desperdicio, m.o. y herramienta, supervision y pruebas.</t>
  </si>
  <si>
    <t>suministro e instalación de solucion hibrida de compensacion reactiva con filtrado de corrientes armonicas y capacidad de aportacion de reactivos capacitivos a la red operados por tiristores en forma individual para cada fase, 220v, 3f, 60 hz, con int. ppal. integrado de 150 kva. (la capacidad de la solucion debe ser respaldada por un estudio de corrientes armonicas y garantizar un factor de potencia minimo de 0.95 inductivo, adquirir int. tm. derivado en tab. gral. y cableado hasta definir dicho equipo). incluyendo: materiales, conexiones, desperdicio, m.o. y herramienta, supervision y pruebas.</t>
  </si>
  <si>
    <t>TABLEROS EN TR-04</t>
  </si>
  <si>
    <t>TABLEROS N1AA2</t>
  </si>
  <si>
    <t>TABLEROS N1AA2-A</t>
  </si>
  <si>
    <t>TRANSFORMADOR TIPO SECO TR-UAH-06</t>
  </si>
  <si>
    <t>TABLERO N2AA2</t>
  </si>
  <si>
    <t>TABLERO N2AA2-A</t>
  </si>
  <si>
    <t>TRANSFORMADOR TIPO SECO TR-UAH-07</t>
  </si>
  <si>
    <t>TABLERO N2AA2-B</t>
  </si>
  <si>
    <t>TABLERO N3AA3</t>
  </si>
  <si>
    <t>TABLERO N3AA3-A</t>
  </si>
  <si>
    <t>TABLEROS V</t>
  </si>
  <si>
    <t>suministro e instalación de tablero 3f-4h, 220/127v. 42 polos, con int. ppal. de 3x1000 a, con, barras de 1250 amps.  mca. bticiño cat. bp3125c22s  incluyendo los int. termomeg. derivados sig: ( 8 de 3x125a, 1 de 3x100a)incluyendo: colocación, fijación, peinado de cables con cinturón plástico, identificación de circuitos derivados, limpieza, materiales, conexiones, desperdicio, m.o. y herramienta, supervision y pruebas.</t>
  </si>
  <si>
    <t>TABLERO W</t>
  </si>
  <si>
    <t>TRANSFORMADOR TIPO SECO TR-UAH-08</t>
  </si>
  <si>
    <t>CENTROS DE CONTROL DE MOTORES "CCMUAH-02"</t>
  </si>
  <si>
    <t>CENTROS DE CONTROL DE MOTORES "CCMUAH-03"</t>
  </si>
  <si>
    <t>TABLEROS EN TR-03</t>
  </si>
  <si>
    <t>TABLEROS PBAA-1</t>
  </si>
  <si>
    <t>TABLEROS "U"</t>
  </si>
  <si>
    <t>TABLEROS "UA"</t>
  </si>
  <si>
    <t xml:space="preserve">TRANSFORMADOR TIPO SECO </t>
  </si>
  <si>
    <t>TABLEROS PBAA-2</t>
  </si>
  <si>
    <t>suministro e instalación de tablero 3f-4h, 220/127v. 42 polos, con  con, barras de 400 amps.  mca. bticiño cat. bf4l403os  incluyendo los int. termomeg. derivados sig: ( 13 de 2x20a, 1 de 3x70a, 2 de 3x60a 1 de 3x350a) incluyendo: colocación, fijación, peinado de cables con cinturón plástico, identificación de circuitos derivados, limpieza, materiales, conexiones, desperdicio, m.o. y herramienta, supervision y pruebas.</t>
  </si>
  <si>
    <t>CENTROS DE CONTROL DE MOTORES "UAH001"</t>
  </si>
  <si>
    <t>TABLERO UAH</t>
  </si>
  <si>
    <t>TAB'S : "PBA,1NA, 1NC, 2NA, 2NC,3NA,3NC,PBR,1NR,2NR,3NR":</t>
  </si>
  <si>
    <t>TABLERO PBC</t>
  </si>
  <si>
    <t>suministro e instalación de tablero 3f-4h, 220/127v. 42 polos, con int. ppal. de 3x200 a, con, barras de 250 amps.  mca. bticiño cat. bf4l253os  incluyendo los int. termomeg. derivados sig: (28de 1x20a) incluyendo: colocación, fijación, peinado de cables con cinturón plástico, identificación de circuitos derivados, limpieza, materiales, conexiones, desperdicio, m.o. y herramienta, supervision y pruebas.</t>
  </si>
  <si>
    <t>TABLERO A</t>
  </si>
  <si>
    <t>suministro e instalación de tablero 3f-4h, 220/127v. 42 polos, con int. ppal. de 3x250 a, con, barras de 250 amps.  mca. bticiño cat. bf4l253os  incluyendo los int. termomeg. derivados sig: (8de 3x40a) incluyendo: colocación, fijación, peinado de cables con cinturón plástico, identificación de circuitos derivados, limpieza, materiales, conexiones, desperdicio, m.o. y herramienta, supervision y pruebas.</t>
  </si>
  <si>
    <t>TABLERO AM</t>
  </si>
  <si>
    <t>suministro e instalación de tablero 3f-4h, 220/127v. 42 polos,  con, barras de 250 amps.  mca. bticiño cat. bf-4l253os  incluyendo los int. termomeg. derivados sig: (8 de 3x40a) incluyendo: colocación, fijación, peinado de cables con cinturón plástico, identificación de circuitos derivados, limpieza, materiales, conexiones, desperdicio, m.o. y herramienta, supervision y pruebas.</t>
  </si>
  <si>
    <t>TABLERO UCI</t>
  </si>
  <si>
    <t>TABLERO EX1 CASETA VIG.</t>
  </si>
  <si>
    <t xml:space="preserve">TABLERO EX2 CASETA VIG. </t>
  </si>
  <si>
    <t>FUERZA GENERAL</t>
  </si>
  <si>
    <t>DE TRANSF. 04 AL TAB. N BAR-4000 "F"</t>
  </si>
  <si>
    <t>suministro e instalación de cable monopolar de cobre calibre 2/0 awg, incluyendo: materiales, conexiones, desperdicio, m.o. y herramienta, supervision y pruebas.</t>
  </si>
  <si>
    <t>suministro e instalación de cable desnudo  de cobre calibre 4/0 awg, incluyendo: materiales, conexiones, desperdicio, m.o. y herramienta, supervision y pruebas.</t>
  </si>
  <si>
    <t>suministro e instalación de cable monopolar de cobre calibre 350 mcm, incluyendo: materiales, conexiones, desperdicio, m.o. y herramienta, supervision y pruebas.</t>
  </si>
  <si>
    <t>suministro e instalación de zapata burndy para terminal de transformador cat. q3a40-4n  incluyendo: tornilleria , materiales, conexiones, desperdicio, m.o. y herramienta, supervision y pruebas.</t>
  </si>
  <si>
    <t>suministro e instalación de charola portacables, tipo z, de aluminio, peralte de 3 1/4", paso 6", de 24" de ancho, incluyendo: materiales, conexiones, desperdicio, m.o. y herramienta, supervision y pruebas.</t>
  </si>
  <si>
    <t>suministro e instalación de te para charola portacables, tipo z, de aluminio, peralte de 3 1/4", paso 6", de 24" de ancho, incluyendo: materiales, conexiones, desperdicio, m.o. y herramienta, supervision y pruebas.</t>
  </si>
  <si>
    <t>suministro e instalación de curva horizontal para charola portacables, tipo z, de aluminio, peralte de 3 1/4", paso 6", de 24" de ancho, incluyendo: materiales, conexiones, desperdicio, m.o. y herramienta, supervision y pruebas.</t>
  </si>
  <si>
    <t>suministro e instalación de curva vertical  para charola portacables, tipo z, de aluminio, peralte de 3 1/4", paso 6", de 24" de ancho, incluyendo: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</si>
  <si>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</si>
  <si>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</si>
  <si>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</si>
  <si>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</si>
  <si>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</si>
  <si>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</si>
  <si>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DEL TAB. "F" AL TAB. N1AA2:</t>
  </si>
  <si>
    <t>suministro e instalación de tubo conduit p.g.g. de 63mmø, incluyendo: coples, curvas y parte proporcional en cajas de conexion y parte proporcional en cajas de conexion, materiales, conexiones, desperdicio, m.o. y herramienta, supervision y pruebas.</t>
  </si>
  <si>
    <t>suministro e instalación de cable monopolar de cobre calibre 250 awg, incluyendo: materiales, conexiones, desperdicio, m.o. y herramienta, supervision y pruebas.</t>
  </si>
  <si>
    <t>suministro e instalación de cable monopolar de cobre calibre 1/0 awg desnudo, incluyendo: materiales, conexiones, desperdicio, m.o. y herramienta, supervision y pruebas.</t>
  </si>
  <si>
    <t>DEL TAB. "F" AL TAB. N1AA2-A:</t>
  </si>
  <si>
    <t>suministro e instalación de tubo conduit p.g.g. de 63mmø, incluyendo: coples, curvas y parte proporcional en cajas de conexion, materiales, conexiones, desperdicio, m.o. y herramienta, supervision y pruebas.</t>
  </si>
  <si>
    <t>suministro e instalación de cable monopolar de cobre calibre 2 awg desnudo, incluyendo: materiales, conexiones, desperdicio, m.o. y herramienta, supervision y pruebas.</t>
  </si>
  <si>
    <t>del tab. "f" al tab. n2aa2a:</t>
  </si>
  <si>
    <t>suministro e instalación de cable monopolar de cobre calibre 3/0 awg, incluyendo: materiales, conexiones, desperdicio, m.o. y herramienta, supervision y pruebas.</t>
  </si>
  <si>
    <t>del tab. "n2aa2a" al tab. n2aa2:</t>
  </si>
  <si>
    <t>suministro e instalación de cable monopolar de cobre calibre 4 awg desnudo, incluyendo: materiales, conexiones, desperdicio, m.o. y herramienta, supervision y pruebas.</t>
  </si>
  <si>
    <t>DEL TAB. "F" AL TAB. N1AA2B:</t>
  </si>
  <si>
    <t>DEL TAB. N1AA2B AL TAB. N3AA3:</t>
  </si>
  <si>
    <t>suministro e instalación de cable monopolar de cobre calibre 6 awg desnudo, incluyendo: materiales, conexiones, desperdicio, m.o. y herramienta, supervision y pruebas.</t>
  </si>
  <si>
    <t>DEL TAB. N3AA3 AL TAB. N3AA3-A:</t>
  </si>
  <si>
    <t>DEL TAB. "F" AL TAB. V:</t>
  </si>
  <si>
    <t>suministro e instalación de charola portacables, tipo z, de aluminio, peralte de 3 1/4", paso 6", de 10" de ancho, incluyendo: materiales, conexiones, desperdicio, m.o. y herramienta, supervision y pruebas.</t>
  </si>
  <si>
    <t>suministro e instalación de curva horizontal para charola portacables, tipo z, de aluminio, peralte de 3 1/4", paso 6", de 20" de ancho, incluyendo: materiales, conexiones, desperdicio, m.o. y herramienta, supervision y pruebas.</t>
  </si>
  <si>
    <t>suministro e instalación de cable monopolar de cobre calibre 300 awg, incluyendo: materiales, conexiones, desperdicio, m.o. y herramienta, supervision y pruebas.</t>
  </si>
  <si>
    <t>DEL TAB. "F" AL TAB. "W":</t>
  </si>
  <si>
    <t>DEL TAB. "F" AL "CCMUAH02":</t>
  </si>
  <si>
    <t>DEL TAB. "CCMUAH02" AL "CCMUAH03":</t>
  </si>
  <si>
    <t>ELEMENTOS DE SOPORTERIA:</t>
  </si>
  <si>
    <t>suministro e instalación de abrazadera unistrut de 63mmø incluyendo: materiales, conexiones, desperdicio, m.o. y herramienta, supervision y pruebas.</t>
  </si>
  <si>
    <t>suministro e instalación de abrazadera unistrut de 51mmø incluyendo: materiales, conexiones, desperdicio, m.o. y herramienta, supervision y pruebas.</t>
  </si>
  <si>
    <t>DE TRANSF. 03 AL TAB. "TDG-UGH"</t>
  </si>
  <si>
    <t>suministro e instalación de cable monopolar de cobre desnudo calibre 1/0 awg, incluyendo: materiales, conexiones, desperdicio, m.o. y herramienta, supervision y pruebas.</t>
  </si>
  <si>
    <t>suministro e instalación de cable monopolar de cobre calibre 500 mcm, incluyendo: materiales, conexiones, desperdicio, m.o. y herramienta, supervision y pruebas.</t>
  </si>
  <si>
    <t>suministro e instalación de tubo conduit p.v.c. de 101mmø, incluyendo: coples, curvas y parte proporcional en cajas de conexion y parte proporcional en cajas de conexion, materiales, conexiones, desperdicio, m.o. y herramienta, supervision y pruebas.</t>
  </si>
  <si>
    <t>DEL TAB. "TDG-UGH" AL TAB. P.B. AA-1:</t>
  </si>
  <si>
    <t>suministro e instalación de cable monopolar de cobre calibre 400 awg, incluyendo: materiales, conexiones, desperdicio, m.o. y herramienta, supervision y pruebas.</t>
  </si>
  <si>
    <t>DEL TAB. "TDG-UGH" AL TAB. "U":</t>
  </si>
  <si>
    <t>suministro e instalación de cable monopolar de cobre calibre 500 awg, incluyendo: materiales, conexiones, desperdicio, m.o. y herramienta, supervision y pruebas.</t>
  </si>
  <si>
    <t>suministro e instalación de cable monopolar de cobre calibre 2/0 awg desnudo, incluyendo: materiales, conexiones, desperdicio, m.o. y herramienta, supervision y pruebas.</t>
  </si>
  <si>
    <t>DEL TAB. "TDG-UGH" AL TAB. "R":</t>
  </si>
  <si>
    <t>suministro e instalación de tubo conduit p.g.g. de 51mmø, incluyendo: coples, curvas y parte proporcional en cajas de conexion, materiales, conexiones, desperdicio, m.o. y herramienta, supervision y pruebas.</t>
  </si>
  <si>
    <t>DEL TAB. "TDG-UGH" AL TAB. "PBAA-2":</t>
  </si>
  <si>
    <t>DEL TAB. "TDG-UGH" A P.E. Y TRANSFER:</t>
  </si>
  <si>
    <t>suministro e instalación de tubo conduit p.v.c.. de 101 mmø, incluyendo: coples, curvas y parte proporcional en cajas de conexion, materiales, conexiones, desperdicio, m.o. y herramienta, supervision y pruebas.</t>
  </si>
  <si>
    <t>DEL TAB. "TDG-UGH" A ELEVADORES:</t>
  </si>
  <si>
    <t>suministro e instalación de tubo conduit p.g.g. de 32 mmø, incluyendo: coples, curvas y parte proporcional en cajas de conexion, materiales, conexiones, desperdicio, m.o. y herramienta, supervision y pruebas.</t>
  </si>
  <si>
    <t>suministro e instalación de cable monopolar de cobre calibre 4 awg, incluyendo: materiales, conexiones, desperdicio, m.o. y herramienta, supervision y pruebas.</t>
  </si>
  <si>
    <t>suministro e instalación de cable monopolar de cobre calibre 8 awg desnudo, incluyendo: materiales, conexiones, desperdicio, m.o. y herramienta, supervision y pruebas.</t>
  </si>
  <si>
    <t>DEL TAB. "TDG-UGH" A TAB. EX1:</t>
  </si>
  <si>
    <t>suministro e instalación de tubo conduit p.v.c. de 51 mmø, incluyendo: coples, curvas y parte proporcional en cajas de conexión , materiales, conexiones, desperdicio, m.o. y herramienta, supervision y pruebas.</t>
  </si>
  <si>
    <t>suministro e instalación de tubo conduit p.v.c. de 21 mmø, incluyendo: coples, curvas y parte proporcional en cajas de conexión , materiales, conexiones, desperdicio, m.o. y herramienta, supervision y pruebas.</t>
  </si>
  <si>
    <t>suministro e instalación de cable monopolar de cobre calibre 2 awg, incluyendo: materiales, conexiones, desperdicio, m.o. y herramienta, supervision y pruebas.</t>
  </si>
  <si>
    <t>DEL TAB. "TDG-UGH" A TAB. EX2:</t>
  </si>
  <si>
    <t>FUERZA AISLADOS</t>
  </si>
  <si>
    <t>CABLE MONOPOLAR</t>
  </si>
  <si>
    <t>suministro e instalación de cable monopolar de cobre calibre 10 awg, incluyendo: materiales, conexiones, desperdicio, m.o. y herramienta, supervision y pruebas.</t>
  </si>
  <si>
    <t>suministro e instalación de cable monopolar de cobre calibre 8 awg, incluyendo: materiales, conexiones, desperdicio, m.o. y herramienta, supervision y pruebas.</t>
  </si>
  <si>
    <t>suministro e instalación de cable monopolar de cobre calibre 10 awg desnudo, incluyendo: materiales, conexiones, desperdicio, m.o. y herramienta, supervision y pruebas.</t>
  </si>
  <si>
    <t>TUBO CONDUIT</t>
  </si>
  <si>
    <t>suministro e instalación de tubo conduit p.g.g. de 25mmø, incluyendo: coples, curvas, materiales, conexiones, desperdicio, m.o. y herramienta, supervision y pruebas.</t>
  </si>
  <si>
    <t>suministro e instalación de tubo conduit p.g.g. de 32mmø, incluyendo: coples, curvas, materiales, conexiones, desperdicio, m.o. y herramienta, supervision y pruebas.</t>
  </si>
  <si>
    <t>FUERZA CLIMAS TR-04</t>
  </si>
  <si>
    <t>ALIMENTACION A CONDENSADORAS:</t>
  </si>
  <si>
    <t>suministro e instalación de cable monopolar thw-ls de cobre calibre 1/0 awg, incluyendo: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</si>
  <si>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</si>
  <si>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conduit p.g.g. de 21mmø, incluyendo: coples, curvas, parte proporcional de cajas de conexión tipo lb, c , mca. c.h. materiales, conexiones, desperdicio, m.o. y herramienta, supervision y pruebas.</t>
  </si>
  <si>
    <t>suministro e instalación de tubo conduit p.g.g. de 53mmø, incluyendo: coples, curvas,parte proporcional de cajas de conexión tipo lb, c , mca. c.h. materiales, conexiones, desperdicio, m.o. y herramienta, supervision y pruebas.</t>
  </si>
  <si>
    <t>B</t>
  </si>
  <si>
    <t>ALIMENTACION A UNID. MANEJADORAS Y RESISTENCIAS:</t>
  </si>
  <si>
    <t>suministro e instalación de cable monopolar thw-ls de cobre calibre 2 awg, incluyendo: materiales, conexiones, desperdicio, m.o. y herramienta, supervision y pruebas.</t>
  </si>
  <si>
    <t>suministro e instalación de cable monopolar de cobre calibre 12 awg, incluyendo: materiales, conexiones, desperdicio, m.o. y herramienta, supervision y pruebas.</t>
  </si>
  <si>
    <t>suministro e instalación de tubo conduit p.g.g. de 38mmø, incluyendo: coples, curvas,parte proporcional de cajas de conexión tipo lb, c , mca. c.h. materiales, conexiones, desperdicio, m.o. y herramienta, supervision y pruebas.</t>
  </si>
  <si>
    <t>INTERRUPTORES Y DESCONECTADORES INDIVIDUALES</t>
  </si>
  <si>
    <t>suministro e instalación de desconectador sin fusibles,2x30a, 220v, servicio pesado, nema 1,  incluyendo: materiales, conexiones, desperdicio, m.o. y herramienta, supervision y pruebas.</t>
  </si>
  <si>
    <t>suministro e instalación de desconectador sin fusibles,3x60a, 220v, servicio pesado, nema 1,  incluyendo: materiales, conexiones, desperdicio, m.o. y herramienta, supervision y pruebas.</t>
  </si>
  <si>
    <t>FUERZA CLIMAS Y TABS TR-03</t>
  </si>
  <si>
    <t>A</t>
  </si>
  <si>
    <t>suministro e instalación de cable monopolar thw-ls de cobre calibre 4 awg, incluyendo: materiales, conexiones, desperdicio, m.o. y herramienta, supervision y pruebas.</t>
  </si>
  <si>
    <t>suministro e instalación de tubo conduit p.g.g. de 53 mmø, incluyendo: coples, curvas, parte proporcional de cajas de conexión tipo lb, c , mca. c.h. materiales, conexiones, desperdicio, m.o. y herramienta, supervision y pruebas.</t>
  </si>
  <si>
    <t>suministro e instalación de tubo conduit p.g.g. de 21mmø, incluyendo: coples, curvas,parte proporcional de cajas de conexión tipo lb, c , mca. c.h. materiales, conexiones, desperdicio, m.o. y herramienta, supervision y pruebas.</t>
  </si>
  <si>
    <t>suministro e instalación de tubo conduit p.g.g. de 41mmø, incluyendo: coples, curvas,parte proporcional de cajas de conexión tipo lb, c , mca. c.h. materiales, conexiones, desperdicio, m.o. y herramienta, supervision y pruebas.</t>
  </si>
  <si>
    <t>suministro e instalación de cable monopolar thw-ls de cobre calibre 10 awg, incluyendo: materiales, conexiones, desperdicio, m.o. y herramienta, supervision y pruebas.</t>
  </si>
  <si>
    <t>suministro e instalación de cable monopolar thw-ls de cobre calibre 2/0 awg, incluyendo: materiales, conexiones, desperdicio, m.o. y herramienta, supervision y pruebas.</t>
  </si>
  <si>
    <t>suministro e instalación de tubo conduit p.g.g. de 32mmø, incluyendo: coples, curvas, parte proporcional de cajas de conexión tipo lb, c , mca. c.h. materiales, conexiones, desperdicio, m.o. y herramienta, supervision y pruebas.</t>
  </si>
  <si>
    <t>ALIMENTACION A TAB'S : "PBA,PBC,1NA, 1NC, 2NA, 2NC,3NA,3NC,PBR,1NR,2NR,3NR":</t>
  </si>
  <si>
    <t>suministro e instalación de cable monopolar thw-lsde cobre calibre 2 awg, incluyendo: materiales, conexiones, desperdicio, m.o. y herramienta, supervision y pruebas.</t>
  </si>
  <si>
    <t>suministro e instalación de cable monopolar thw-ls de cobre calibre 6 awg, incluyendo: materiales, conexiones, desperdicio, m.o. y herramienta, supervision y pruebas.</t>
  </si>
  <si>
    <t>suministro e instalación de cable monopolar thw-ls de cobre calibre 8 awg, incluyendo: materiales, conexiones, desperdicio, m.o. y herramienta, supervision y pruebas.</t>
  </si>
  <si>
    <t>suministro e instalación de tubo conduit p.g.g. de 41mmø, incluyendo: coples, curvas, parte proporcional de cajas de conexión tipo lb, c , mca. c.h. materiales, conexiones, desperdicio, m.o. y herramienta, supervision y pruebas.</t>
  </si>
  <si>
    <t>suministro e instalación de tubo conduit p.g.g. de 27mmø, incluyendo: coples, curvas,parte proporcional de cajas de conexión tipo lb, c , mca. c.h. materiales, conexiones, desperdicio, m.o. y herramienta, supervision y pruebas.</t>
  </si>
  <si>
    <t>ALIMENTACION A TAB'S : "A,AM,UCI":</t>
  </si>
  <si>
    <t>suministro e instalación de tubo conduit p.g.g. de 51mmø, incluyendo: coples, curvas, parte proporcional de cajas de conexión tipo lb, c , mca. c.h. materiales, conexiones, desperdicio, m.o. y herramienta, supervision y pruebas.</t>
  </si>
  <si>
    <t>ALIMENTACION A DERIVADOS DEL TAB. "A":</t>
  </si>
  <si>
    <t>ALIMENTACION A DERIVADOS DEL TAB. "AM":</t>
  </si>
  <si>
    <t>ALIMENTACION A DERIVADOS DEL TAB. "UCI":</t>
  </si>
  <si>
    <t>suministro e instalación de desconectador sin fusibles,3x30a, 220v, servicio pesado, nema 1,  incluyendo: materiales, conexiones, desperdicio, m.o. y herramienta, supervision y pruebas.</t>
  </si>
  <si>
    <t>suministro e instalación de desconectador sin fusibles,3x30a, 220v, servicio pesado, nema 3r,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</si>
  <si>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</si>
  <si>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desconectador sin fusibles,3x100a, 220v, servicio pesado, nema 3r,  incluyendo: materiales, conexiones, desperdicio, m.o. y herramienta, supervision y pruebas.</t>
  </si>
  <si>
    <t>suministro e instalación de interruptor termomagnetico, 3x200a, 220v, servicio pesado, en gabinete nema 3r,  incluyendo: materiales, conexiones, desperdicio, m.o. y herramienta, supervision y pruebas.</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</si>
  <si>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</si>
  <si>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 xml:space="preserve">suministro e instalacion de caja de conexión pvc servicio pesado de 100 x 100mm.con tapa </t>
  </si>
  <si>
    <t xml:space="preserve">suministro e instalacion de caja de conexión pvc servicio pesado de 120 x 120mm.con tapa </t>
  </si>
  <si>
    <t xml:space="preserve">suministro e instalacion de caja de conexión pvc servicio pesadode 100 x 100 mm. con marco reductor 100 x 50mm  </t>
  </si>
  <si>
    <t>unidad para iluminacion de emergencia de 2x6 watts, tipo sobreponer de carcasa termoplastica, entrada 120 vca, cat. elm2 120, mca. lithonia.</t>
  </si>
  <si>
    <t>CONTACTOS REGULADOS</t>
  </si>
  <si>
    <t>MALLA GENERAL DE TIERRAS</t>
  </si>
  <si>
    <t>suministro e instalación de cable monopolar de cobre calibre 4/0 awg desnudo temple semiduro especial para sistema de tierras, incluyendo: materiales, conexiones, desperdicio, m.o. y herramienta, supervision y pruebas.</t>
  </si>
  <si>
    <t>M.L.</t>
  </si>
  <si>
    <t>suministro e instalación de cable monopolar de cobre calibre 2/0 awg desnudo temple semiduro especial para sistema de tierras, incluyendo: materiales, conexiones, desperdicio, m.o. y herramienta, supervision y pruebas.</t>
  </si>
  <si>
    <t>suministro e instalación de cable monopolar de cobre calibre 2 awg desnudo temple semiduro especial para sistema de tierras, incluyendo: materiales, conexiones, desperdicio, m.o. y herramienta, supervision y pruebas.</t>
  </si>
  <si>
    <t>suministro e instalación de cable monopolar de cobre calibre 2/0 awg desnudo colocacion en charola de cuarto electrico, incluyendo: materiales, conexiones, desperdicio, m.o. y herramienta, supervision y pruebas.</t>
  </si>
  <si>
    <t>suministro e instalación de varilla de cobre 5/8 cooperweld incluyendo: materiales, conexiones, desperdicio, m.o. y herramienta, supervision y pruebas.</t>
  </si>
  <si>
    <t>suministro e instalación de bentonita bulto de 50 kg. incluyendo: materiales, conexiones, desperdicio, m.o. y herramienta, supervision y pruebas.</t>
  </si>
  <si>
    <t>suministro e instalación de conexión gr (4/0 a varilla) incluyendo: materiales, conexiones, desperdicio, m.o. y herramienta, supervision y pruebas.</t>
  </si>
  <si>
    <t>suministro e instalación de conexión gy (4/0 a varilla) incluyendo: materiales, conexiones, desperdicio, m.o. y herramienta, supervision y pruebas.</t>
  </si>
  <si>
    <t>suministro e instalación de conexión xb (4/0 a 4/0 incluyendo: materiales, conexiones, desperdicio, m.o. y herramienta, supervision y pruebas.</t>
  </si>
  <si>
    <t>suministro e instalación de conexión ta (4/0 a 4/0) incluyendo: materiales, conexiones, desperdicio, m.o. y herramienta, supervision y pruebas.</t>
  </si>
  <si>
    <t>suministro e instalación de conexión ta (4/0 a 2/0) incluyendo: materiales, conexiones, desperdicio, m.o. y herramienta, supervision y pruebas.</t>
  </si>
  <si>
    <t>suministro e instalación de conexión gar 6429 (4/0 a varilla) incluyendo: materiales, conexiones, desperdicio, m.o. y herramienta, supervision y pruebas.</t>
  </si>
  <si>
    <t>suministro e instalación de conexión 2/0 a zapata incluyendo: materiales, conexiones, desperdicio, m.o. y herramienta, supervision y pruebas.</t>
  </si>
  <si>
    <t>suministro e instalación de conexión 2 a zapata incluyendo: materiales, conexiones, desperdicio, m.o. y herramienta, supervision y pruebas.</t>
  </si>
  <si>
    <t>suministro e instalación de conexión ta (2/0 a 2) incluyendo: materiales, conexiones, desperdicio, m.o. y herramienta, supervision y pruebas.</t>
  </si>
  <si>
    <t>suministro e instalación de conexión vs (2 a superficie vert.) incluyendo: materiales, conexiones, desperdicio, m.o. y herramienta, supervision y pruebas.</t>
  </si>
  <si>
    <t>suministro e instalación de zapata para 1 cable cal. 2 awg incluyendo: materiales, conexiones, desperdicio, m.o. y herramienta, supervision y pruebas.</t>
  </si>
  <si>
    <t xml:space="preserve">excavacion a mano de zanja de 30 x 80 cm. en terreno tipo ii </t>
  </si>
  <si>
    <t>relleno y compactacion de zanja con tierra producto de excavacion</t>
  </si>
  <si>
    <t>suministro e instalación de barra de cobre de 50 cms x 10 cms x 6.35 de espesor incluyendo: barriles de aislamiento, tornilleria, materiales, conexiones, desperdicio, m.o. y herramienta, supervision y pruebas.</t>
  </si>
  <si>
    <t>DELTA DE TIERRAS SITE</t>
  </si>
  <si>
    <t>TABLEROS Y EQUIPOS</t>
  </si>
  <si>
    <t xml:space="preserve">TRANSFORMADOR DE 300 KVA. </t>
  </si>
  <si>
    <t>TABLERO TDBG-01</t>
  </si>
  <si>
    <t>suministro e instalación de tablero 3f-4h, 220/127v. 30 polos, con int. ppal. de 3x800 a, con, barras de 800 amps.  mca. bticiño cat. nbar 1250 2 m080c222adz de 22 polos   incluyendo los int. termomeg. derivados sig: (1 de 3x150a, 1 de 3x100a, 1 de 3x400a,  1 de 3x250a) incluyendo: colocación, fijación, peinado de cables con cinturón plástico, identificación de circuitos derivados, limpieza, materiales, conexiones, desperdicio, m.o. y herramienta, supervision y pruebas.</t>
  </si>
  <si>
    <t>TABLERO SMAA1</t>
  </si>
  <si>
    <t>TABLERO SMAA1A</t>
  </si>
  <si>
    <t xml:space="preserve">TRANSFORMADOR TR-SM-05 DE 150.0 KVA. </t>
  </si>
  <si>
    <t>TABLEROS TD-03</t>
  </si>
  <si>
    <t>TABLERO CB</t>
  </si>
  <si>
    <t>suministro e instalación de tablero 3f-4h, 220/127v. 30 polos, con int. ppal. de 3x125 a, con, barras de 250 amps.  mca. bticiño cat. bf4l2530s  incluyendo los int. termomeg. derivados sig: (5 de 3x15a, 1 de 3x100a, 1 de 3x50a, 1 de 3x40a, 1 de 1x15a, 1 de 1x20a) incluyendo: colocación, fijación, peinado de cables con cinturón plástico, identificación de circuitos derivados, limpieza, materiales, conexiones, desperdicio, m.o. y herramienta, supervision y pruebas.</t>
  </si>
  <si>
    <t>TABLERO SM</t>
  </si>
  <si>
    <t>suministro e instalación de tablero 3f-4h, 220/127v. 30 polos, con int. ppal. de 3x250 a, con, barras de 250 amps.  mca. bticiño cat. bf4l2530s  incluyendo los int. termomeg. derivados sig: (1 de 3x50a, 1 de 3x125a, 1 de 3x20a, 1 de 3x70a) incluyendo: colocación, fijación, peinado de cables con cinturón plástico, identificación de circuitos derivados, limpieza, materiales, conexiones, desperdicio, m.o. y herramienta, supervision y pruebas.</t>
  </si>
  <si>
    <t>TABLEROS: SMA, SMC, SMR, GASES M.</t>
  </si>
  <si>
    <t>suministro e instalación de tablero 3f-4h, 220/127v. 21 polos, con int. ppal. de 3x100 a, con, barras de 125 amps.  mca. bticiño cat. bf4l12x1221s   incluyendo los int. termomeg. derivados sig: ( 4 de 1x15a,4 de 2x15a) incluyendo: colocación, fijación, peinado de cables con cinturón plástico, identificación de circuitos derivados, limpieza, materiales, conexiones, desperdicio, m.o. y herramienta, supervision y pruebas.</t>
  </si>
  <si>
    <t>ARRANCADORES P MOTORES INDIV.</t>
  </si>
  <si>
    <t>suministro e instalación de arrancador magnetico para motor individual 3f-3h, 220v. compuestor por lo siguiente: interruptor gral. de 3x15 a,  combinacion arrancadores a tension plena para motores de 1.5 h.p.  deberan contar con botonera de arranque y paro, incluyendo: colocación, fijación, peinado de cables con cinturón plástico, identificación de circuitos derivados, limpieza, materiales, conexiones, desperdicio, m.o. y herramienta, supervision y pruebas.</t>
  </si>
  <si>
    <t>DE TRANSF. 05 AL TAB. "TDBG-01"</t>
  </si>
  <si>
    <t>suministro e instalación de tubo conduit p.g.g. de 100mmø, incluyendo: coples, curvas y parte proporcional en cajas de conexion y parte proporcional en cajas de conexion, materiales, conexiones, desperdicio, m.o. y herramienta, supervision y pruebas.</t>
  </si>
  <si>
    <t>suministro e instalación de cable monopolar thw-ls de cobre calibre 350 mcm, incluyendo: materiales, conexiones, desperdicio, m.o. y herramienta, supervision y pruebas.</t>
  </si>
  <si>
    <t>suministro e instalación de cable monopolar sin forro de cobre calibre 1/0 awg, incluyendo: materiales, conexiones, desperdicio, m.o. y herramienta, supervision y pruebas.</t>
  </si>
  <si>
    <t>DEL TAB. "TDBG-01" AL TAB. "SMAA1"</t>
  </si>
  <si>
    <t>suministro e instalación de tubo conduit p.g.g. de 51mmø, incluyendo: coples, curvas y parte proporcional en cajas de conexion y parte proporcional en cajas de conexion, materiales, conexiones, desperdicio, m.o. y herramienta, supervision y pruebas.</t>
  </si>
  <si>
    <t>DEL TAB. "TDBG-01" AL TAB. "SMAA1-a"</t>
  </si>
  <si>
    <t>suministro e instalación de tubo conduit p.g.g. de 35mmø, incluyendo: coples, curvas y parte proporcional en cajas de conexion, materiales, conexiones, desperdicio, m.o. y herramienta, supervision y pruebas.</t>
  </si>
  <si>
    <t>DEL TAB. "TDBG-01" AL TAB. "TD-03"</t>
  </si>
  <si>
    <t>DEL TAB. "TD-03" AL TAB. "CB"</t>
  </si>
  <si>
    <t>DEL TAB. "TDBG-01" AL TAB. "SM"</t>
  </si>
  <si>
    <t>suministro e instalación de tubo conduit p.g.g. de 78mmø, incluyendo: coples, curvas y parte proporcional en cajas de conexion, materiales, conexiones, desperdicio, m.o. y herramienta, supervision y pruebas.</t>
  </si>
  <si>
    <t>suministro e instalación de cable monopolar de cobre calibre 350 awg, incluyendo: materiales, conexiones, desperdicio, m.o. y herramienta, supervision y pruebas.</t>
  </si>
  <si>
    <t>DERIVADOS DEL TAB "SMAA1"</t>
  </si>
  <si>
    <t>suministro e instalación de tubo conduit p.g.g. de 21mmø, incluyendo: coples, curvas y parte proporcional en cajas de conexion, materiales, conexiones, desperdicio, m.o. y herramienta, supervision y pruebas.</t>
  </si>
  <si>
    <t>DERIVADOS DEL TAB "SMAA1a"</t>
  </si>
  <si>
    <t>DERIVADOS DEL TAB "TD-03"</t>
  </si>
  <si>
    <t>suministro e instalación de cable monopolar de cobre calibre 8 awg , incluyendo: materiales, conexiones, desperdicio, m.o. y herramienta, supervision y pruebas.</t>
  </si>
  <si>
    <t>suministro e instalación de tubo conduit p.g.g. de 41mmø, incluyendo: coples, curvas y parte proporcional en cajas de conexion, materiales, conexiones, desperdicio, m.o. y herramienta, supervision y pruebas.</t>
  </si>
  <si>
    <t>DERIVADOS DEL TAB "CB"</t>
  </si>
  <si>
    <t>suministro e instalación de cable monopolar de cobre calibre 4 awg , incluyendo: materiales, conexiones, desperdicio, m.o. y herramienta, supervision y pruebas.</t>
  </si>
  <si>
    <t>DERIVADOS DEL TAB "SM"</t>
  </si>
  <si>
    <t>suministro e instalación de cable monopolar de cobre calibre 2 awg , incluyendo: materiales, conexiones, desperdicio, m.o. y herramienta, supervision y pruebas.</t>
  </si>
  <si>
    <t>suministro e instalación de abrazadera unistrut de 63mmø a 21 mm incluyendo: materiales, conexiones, desperdicio, m.o. y herramienta, supervision y pruebas.</t>
  </si>
  <si>
    <t xml:space="preserve">PLANTA BAJA Y ALTA </t>
  </si>
  <si>
    <t>EDIFICIO CIRUGIA</t>
  </si>
  <si>
    <t>DE TRANSF. 01 AL TAB. TDBG-01</t>
  </si>
  <si>
    <t>suministro e instalación de tubo conduit p.g.g. de 101mmø, incluyendo: coples, curvas y parte proporcional en cajas de conexion y parte proporcional en cajas de conexion, materiales, conexiones, desperdicio, m.o. y herramienta, supervision y pruebas.</t>
  </si>
  <si>
    <t>DEL TAB. "TDBTG-01" AL TAB. TDBT-01:</t>
  </si>
  <si>
    <t>suministro e instalación de tubo conduit p.g.g. de 76 mmø, incluyendo: coples, curvas y parte proporcional en cajas de conexion, materiales, conexiones, desperdicio, m.o. y herramienta, supervision y pruebas.</t>
  </si>
  <si>
    <t>DEL TAB. "TDBTG-01" AL TRANSF. TR-CI-04:</t>
  </si>
  <si>
    <t>suministro e instalación de tubo conduit p.g.g. de 63 mmø, incluyendo: coples, curvas y parte proporcional en cajas de conexion, materiales, conexiones, desperdicio, m.o. y herramienta, supervision y pruebas.</t>
  </si>
  <si>
    <t>DEL TRANF "TR-CI-04" AL TAB. TDBT-01-A:</t>
  </si>
  <si>
    <t>DEL TAB. "TDBTG-01" AL TRANSF. TR-CI-05:</t>
  </si>
  <si>
    <t>DEL TRANF "TR-CI-05" AL TAB. CEYE:</t>
  </si>
  <si>
    <t>DEL TAB. "TDBTG-01" AL TAB. RE:</t>
  </si>
  <si>
    <t>DEL TAB. "TDBTG-01" AL CCM-C1-01:</t>
  </si>
  <si>
    <t>suministro e instalación de tubo conduit p.g.g. de 51 mmø, incluyendo: coples, curvas y parte proporcional en cajas de conexion, materiales, conexiones, desperdicio, m.o. y herramienta, supervision y pruebas.</t>
  </si>
  <si>
    <t>DEL TAB. "TDE-02" AL TAB. RE-E:</t>
  </si>
  <si>
    <t>DEL TAB. "AA" AL CCM-CI-02:</t>
  </si>
  <si>
    <t>suministro e instalación de tubo conduit p.g.g. de 50mmø, incluyendo: coples, curvas y parte proporcional en cajas de conexion, materiales, conexiones, desperdicio, m.o. y herramienta, supervision y pruebas.</t>
  </si>
  <si>
    <t>suministro e instalación de cable monopolar de cobre calibre  6 awg desnudo, incluyendo: materiales, conexiones, desperdicio, m.o. y herramienta, supervision y pruebas.</t>
  </si>
  <si>
    <t>DEL TAB. "TDBT-CE-01" A P.E. Y TRANSFER:</t>
  </si>
  <si>
    <t>suministro e instalación de tubo conduit p.g.g. de 101 mmø, incluyendo: coples, curvas y parte proporcional en cajas de conexion, materiales, conexiones, desperdicio, m.o. y herramienta, supervision y pruebas.</t>
  </si>
  <si>
    <t>DEL TAB. "TDE-02" AL TAB. ACE:</t>
  </si>
  <si>
    <t>suministro e instalación de cable monopolar de cobre calibre  2 awg desnudo, incluyendo: materiales, conexiones, desperdicio, m.o. y herramienta, supervision y pruebas.</t>
  </si>
  <si>
    <t>DEL TAB. "TDE-02" AL TAB. F-Q:</t>
  </si>
  <si>
    <t>suministro e instalación de cable monopolar de cobre calibre  4 awg desnudo, incluyendo: materiales, conexiones, desperdicio, m.o. y herramienta, supervision y pruebas.</t>
  </si>
  <si>
    <t>DEL TAB. "TDE-02" AL TAB. AA:</t>
  </si>
  <si>
    <t>suministro e instalación de canal unistrut galv. de 4"x2" x 3 mts. incluyendo: materiales, conexiones, desperdicio, m.o. y herramienta, supervision y pruebas.</t>
  </si>
  <si>
    <t xml:space="preserve">TRANSFORMADOR TR-01 DE 750 KVA. </t>
  </si>
  <si>
    <t xml:space="preserve">TRANSFORMADOR TR-CI-04 DE 112.5 KVA. </t>
  </si>
  <si>
    <t>transformador tipo seco de 112.5  kva 3 fases, tension primaria: 220 volts, tension secundaria: 220/127 volts, frecuencia: 60 hz, elevacion de temp. de 65°c, sobre la del ambiente, con la media de 30° y una maxima 40°c, con 4 derivaciones, 2 arriba y 2 abajo de 2.5% cada una del voltaje nominal, conexion delta-estrella z=5.0% min. estandar .</t>
  </si>
  <si>
    <t>C.C.M. DENOMINADO "CCM-CI-01"</t>
  </si>
  <si>
    <t>tablero de distribución nbar1250 (re) cat. bp3125l125c22d tamaño3 ; diseñado para operar en un sistema de 240/120 v~, 3 fases, 4 hilos; con barras de cobre estañado para 1250 a, capacidad de corto circuito 38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3x1000a
interruptores derivados:
6 de 3x150a, 1 de 3x75a, 1 de 3x100a</t>
  </si>
  <si>
    <t xml:space="preserve">TRANSFORMADOR TR-CI-05 DE 150.0 KVA. </t>
  </si>
  <si>
    <t>suministro e instalación de desconectador sin fusibles,3x100a, 220v, servicio pesado, nema 1,  incluyendo: materiales, conexiones, desperdicio, m.o. y herramienta, supervision y pruebas.</t>
  </si>
  <si>
    <t>suministro e instalación de interruptor termomagnetico, 3x125a, 220v, servicio pesado, en gabinete nema 1,  incluyendo: materiales, conexiones, desperdicio, m.o. y herramienta, supervision y pruebas.</t>
  </si>
  <si>
    <t>suministro e instalación de tanque diario de combustible para que la unidad opere 24 horas con capacidad de 2500 lts.,
construido en lamina rolada cal. 14. las características del
tanque de combustible son: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</si>
  <si>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tablero de distribución nbar1250 (te02) cat. bp3m0822dz-2 ; diseñado para operar en un sistema de 240/120 v~, 3 fases, 4 hilos; con barras de cobre estañado para 800 a, capacidad de corto circuito 25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3x640a
interruptores derivados:
2 de 3x250a, 1 de 3x500a, 1 de 3x200a.</t>
  </si>
  <si>
    <t>tablero de distribución nbar1250 (ace) cat. bp2m080d-2 ; diseñado para operar en un sistema de 240/120 v~, 3 fases, 4 hilos; con barras de cobre estañado para 800 a, capacidad de corto circuito 17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3x500a
interruptores derivados:
 7 de 3x50a, 1 de 3x175a, 1 de 3x30a.</t>
  </si>
  <si>
    <t>TAB'S : "B,C,C1,C2, R,R1,UP,UP1":</t>
  </si>
  <si>
    <t>TAB'S : "C3":</t>
  </si>
  <si>
    <t>TAB'S : "FQ":</t>
  </si>
  <si>
    <t>TAB'S AISLADOS PARA QUIROFANOS: "AQ-1, AQ2,AQ3,AQ4,AQ5,AQ6,AQ7":</t>
  </si>
  <si>
    <t>suministro e instalación de tablero aislado denominado  2f-3h, 220/127v. 7.5 kva, con interruptor principal de 2x40 amps. no. de mod.idpors de 7.5 kva 16 derivados, cat.: idpors-75, trafo:sxm07ha y los sigs. derivados: 8-2x20a incluyendo: colocación, fijación, peinado de cables con cinturón plástico, identificación de circuitos derivados, limpieza, materiales, conexiones, desperdicio, m.o. y herramienta, supervision y pruebas.</t>
  </si>
  <si>
    <t>MODULO DE CONTACTOS  PARA TAB'S AISLADOS EN QUIROFANOS: "AQ-1, AQ2,AQ3,AQ4,AQ5,AQ6,AQ7":</t>
  </si>
  <si>
    <t>TAB'S : "FCY":</t>
  </si>
  <si>
    <t>TAB'S : "AA":</t>
  </si>
  <si>
    <t>C.C.M. DENOMINADO "CCM-CI-02"</t>
  </si>
  <si>
    <t>TAB'S : "RE-E":</t>
  </si>
  <si>
    <t>FUERZA CLIMAS Y TABLEROS TR01</t>
  </si>
  <si>
    <t>ALIMENTACION A UP'S:</t>
  </si>
  <si>
    <t>suministro e instalación de cable monopolar thw-lsde cobre calibre 3/0 awg, incluyendo: materiales, conexiones, desperdicio, m.o. y herramienta, supervision y pruebas.</t>
  </si>
  <si>
    <t>suministro e instalación de tubo conduit p.g.g. de 27 mmø, incluyendo: coples, curvas, parte proporcional de cajas de conexión tipo lb, c , mca. c.h. materiales, conexiones, desperdicio, m.o. y herramienta, supervision y pruebas.</t>
  </si>
  <si>
    <t>ALIMENTACION A SUB-TAB'S : "B,C,C1,C2,C3,R,R1,UP,UP1":</t>
  </si>
  <si>
    <t>suministro e instalación de tubo conduit p.g.g. de 35mmø, incluyendo: coples, curvas, parte proporcional de cajas de conexión tipo lb, c , mca. c.h. materiales, conexiones, desperdicio, m.o. y herramienta, supervision y pruebas.</t>
  </si>
  <si>
    <t>suministro e instalación de tubo conduit p.g.g. de 27mmø, incluyendo: coples, curvas, parte proporcional de cajas de conexión tipo lb, c , mca. c.h. materiales, conexiones, desperdicio, m.o. y herramienta, supervision y pruebas.</t>
  </si>
  <si>
    <t>ALIMENTACION A SUB-TAB'S : "AQ1,AQ2,AQ3,AQ4,AQ5,AQ6,AQ7,FZA SEYE":</t>
  </si>
  <si>
    <t>suministro e instalación de cable monopolar thw-lsde cobre calibre 6 awg, incluyendo: materiales, conexiones, desperdicio, m.o. y herramienta, supervision y pruebas.</t>
  </si>
  <si>
    <t>ALIMENTACION A UP'S A  DESDE EL TAB. : "AA":</t>
  </si>
  <si>
    <t>EDIFICIO CONSULTA EXTERNA</t>
  </si>
  <si>
    <t xml:space="preserve">FUERZA GENERAL </t>
  </si>
  <si>
    <t>DE TRANSF. 02 AL TAB. TDBT-CE-01</t>
  </si>
  <si>
    <t>DEL TAB. "TDBT-CE-01" AL TAB. TD-02:</t>
  </si>
  <si>
    <t>DEL TAB. "TDBT-CE-01" AL TAB. TD-02A:</t>
  </si>
  <si>
    <t>suministro e instalación de tubo conduit p.g.g. de 78 mmø, incluyendo: coples, curvas y parte proporcional en cajas de conexion, materiales, conexiones, desperdicio, m.o. y herramienta, supervision y pruebas.</t>
  </si>
  <si>
    <t>DEL TAB. "TDBT-CE-01" AL TTRANSF. SECO:</t>
  </si>
  <si>
    <t>DEL TRANSF. SECO AL TAB. "CCMTD-04":</t>
  </si>
  <si>
    <t>DEL  CCM-TD-04 AL  CCM-TD-03:</t>
  </si>
  <si>
    <t>DEL TAB. "CCM-TD-03 AL ELEVADOR C.E.":</t>
  </si>
  <si>
    <t>DEL TAB. "CCM-TD-03 AL TAB. RE1A":</t>
  </si>
  <si>
    <t>suministro e instalación de tubo conduit p.g.g. de 52 mmø, incluyendo: coples, curvas y parte proporcional en cajas de conexion, materiales, conexiones, desperdicio, m.o. y herramienta, supervision y pruebas.</t>
  </si>
  <si>
    <t>DEL TAB. "TDBT-CE-01" AL TAB. TD02-A:</t>
  </si>
  <si>
    <t>DEL TAB. "TDBT-CE-01" AL TAB. RE:</t>
  </si>
  <si>
    <t>DEL TAB. "TDBT-CE-01" AL TAB. RE-1:</t>
  </si>
  <si>
    <t>suministro e instalación de tubo conduit p.g.g. de 101mmø, incluyendo: coples, curvas y parte proporcional en cajas de conexion, materiales, conexiones, desperdicio, m.o. y herramienta, supervision y pruebas.</t>
  </si>
  <si>
    <t xml:space="preserve">TRANSFORMADOR 02 </t>
  </si>
  <si>
    <t xml:space="preserve">TABLERO GRAL. TDBT-CE-01 </t>
  </si>
  <si>
    <t>tablero de distribucion autosoportado en baja tension, marca bticino, mod. mas hdx, bus de cobre 4,000a 220/127vca 3f,4h, 60hz, con int. ppal. de 3x2800 a. 65 ka medicion el f3n300 con los sig. derivados incluidos: ( 1 de 3x1250a,  1 de 3x800a, 2 de 3x300a, 2 de 3x700a)</t>
  </si>
  <si>
    <t xml:space="preserve">TABLERO GRAL. TD-02 </t>
  </si>
  <si>
    <t>tablero de distribucion autosoportado en baja tension, marca bticino, mod. nbar 1250 , bus de cobre 1,250a 220/127vca 3f,4h, 60hz, sin  int. ppal.  con los sig. derivados incluidos: ( 5 de 3x100a,  6 de 3x125a)</t>
  </si>
  <si>
    <t xml:space="preserve">TABLERO GRAL. TD-02A </t>
  </si>
  <si>
    <t>tablero de distribucion autosoportado en baja tension, marca bticino, mod. nbar 1250 , bus de cobre 630a 220/127vca 3f,4h, 60hz, sin  int. ppal.  con los sig. derivados incluidos: ( 4 de 3x50a,  3 de 3x75a)</t>
  </si>
  <si>
    <t>CENTROS DE CONTROL DE MOTORES</t>
  </si>
  <si>
    <t xml:space="preserve">TABLERO RE1A. </t>
  </si>
  <si>
    <t>TABLERO RE1.</t>
  </si>
  <si>
    <t>suministro e instalación de tablero 3f-4h, 220/127v. 12 polos, con  int.  ppal. de 3x800a, barras de 800 amps.  mca. bticiño cat. bp-3-m063-2-dzs  incluyendo los int. termomeg. derivados sig: (3 de 3x125a, 4 de 3 x150a., 1 de 3x100a) incluyendo: colocación, fijación, peinado de cables con cinturón plástico, identificación de circuitos derivados, limpieza, materiales, conexiones, desperdicio, m.o. y herramienta, supervision y pruebas.</t>
  </si>
  <si>
    <t xml:space="preserve">TABLERO RE. </t>
  </si>
  <si>
    <t>suministro e instalación de tablero 3f-4h, 220/127v. 12 polos, con  int.  ppal. de 3x700a, barras de 800 amps.  mca. bticiño cat. bp-3-m063-2-dzs  incluyendo los int. termomeg. derivados sig: (2 de 3x125a, 2 de 3 x150a., 2 de 3x100a, 1 de 3x70a) incluyendo: colocación, fijación, peinado de cables con cinturón plástico, identificación de circuitos derivados, limpieza, materiales, conexiones, desperdicio, m.o. y herramienta, supervision y pruebas.</t>
  </si>
  <si>
    <t>suministro e instalación de desconectador sin fusibles,3x60a, 480v, servicio pesado, nema 1,  incluyendo: materiales, conexiones, desperdicio, m.o. y herramienta, supervision y pruebas.</t>
  </si>
  <si>
    <t>suministro e instalación de interruptor termomagnetico, 3x50a, 220v, servicio pesado, en gabinete nema 1,  incluyendo: materiales, conexiones, desperdicio, m.o. y herramienta, supervision y pruebas.</t>
  </si>
  <si>
    <t>suministro e instalación de regulador automatico de voltaje de 40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</si>
  <si>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50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</si>
  <si>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planta generadora de energia electrica pe-i, para el sistema electrico esencial de  250 kw servicio continuo, grado hospital, con 10% de sobrecarga para 2 horas, 3f-4h+t, 220/127 v, 60 hz,  f.p=0.80, con int. ppal. de 3x700a,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</si>
  <si>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3x700a y equipo de medicion integrado, barras colectoras de 800 a, 3f-4h. 220/127v. proporcionado por el proveedor de la planta de emergencia. (carga plena en 10 segundos). incluyendo: materiales, conexiones, desperdicio, m.o. y herramienta, supervision y pruebas.</t>
  </si>
  <si>
    <t xml:space="preserve">TABLERO TDE-01. </t>
  </si>
  <si>
    <t>suministro e instalación de tablero 3f-4h, 220/127v. 24 polos, con  int.  ppal. de 3x500a, barras de 800 amps.  mca. bticiño cat. bf-4l2530s  incluyendo los int. termomeg. derivados sig: (2 de 3x175a, 1 de 3 x150a., 1 de 3x70a, 1 de 3x50a) incluyendo: colocación, fijación, peinado de cables con cinturón plástico, identificación de circuitos derivados, limpieza, materiales, conexiones, desperdicio, m.o. y herramienta, supervision y pruebas.</t>
  </si>
  <si>
    <t>TABLEROS: EX</t>
  </si>
  <si>
    <t>suministro e instalación de tablero 3f-4h, 220/127v. 24 polos, con int. ppal. de 3x70 a, con, barras de 160 amps.  mca. bticiño cat. btn41m08016024s  incluyendo los int. termomeg. derivados sig: (7 de 1x15a, 1 de 2x30a) incluyendo: colocación, fijación, peinado de cables con cinturón plástico, identificación de circuitos derivados, limpieza, materiales, conexiones, desperdicio, m.o. y herramienta, supervision y pruebas.</t>
  </si>
  <si>
    <t>TABLEROS: PETAR</t>
  </si>
  <si>
    <t>suministro e instalación de tablero 3f-4h, 220/127v. 24 polos, con int. ppal. de 3x50 a, con, barras de 160 amps.  mca. bticiño cat. btn41m6316024s  incluyendo los int. termomeg. derivados sig: (5 de 1x15a, 2 de 2x30a) incluyendo: colocación, fijación, peinado de cables con cinturón plástico, identificación de circuitos derivados, limpieza, materiales, conexiones, desperdicio, m.o. y herramienta, supervision y pruebas.</t>
  </si>
  <si>
    <t>TABLEROS: A,B</t>
  </si>
  <si>
    <t>suministro e instalación de solucion hibrida de compensacion reactiva con filtrado de corrientes armonicas y capacidad de aportacion de reactivos capacitivos a la red operados por tiristores en forma individual para cada fase, 220v, 3f, 60 hz, con int. ppal. integrado de 100 kva. (la capacidad de la solucion debe ser respaldada por un estudio de corrientes armonicas y garantizar un factor de potencia minimo de 0.95 inductivo, adquirir int. tm. derivado en tab. gral. y cableado hasta definir dicho equipo). incluyendo: materiales, conexiones, desperdicio, m.o. y herramienta, supervision y pruebas.</t>
  </si>
  <si>
    <t>FUERZA CLIMAS Y TABLEROS TR02</t>
  </si>
  <si>
    <t>CONDENSADORAS:</t>
  </si>
  <si>
    <t>suministro e instalación de cable monopolar thw-ls de cobre calibre 10awg, incluyendo: materiales, conexiones, desperdicio, m.o. y herramienta, supervision y pruebas.</t>
  </si>
  <si>
    <t>suministro e instalación de tubo conduit p.g.g. de 21mmø, incluyendo: coples, curvas, parte proporcional de cajas de conexión tipo lb, c , mca. c.h. materiales, conexiones, desperdicio, m.o. y herramienta, supervision y pruebas.32</t>
  </si>
  <si>
    <t>suministro e instalación de tubo conduit p.g.g. de 21 mmø, incluyendo: coples, curvas, parte proporcional de cajas de conexión tipo lb, c , mca. c.h. materiales, conexiones, desperdicio, m.o. y herramienta, supervision y pruebas.</t>
  </si>
  <si>
    <t>suministro e instalación de tubo conduit p.g.g. de 25 mmø, incluyendo: coples, curvas, parte proporcional de cajas de conexión tipo lb, c , mca. c.h. materiales, conexiones, desperdicio, m.o. y herramienta, supervision y pruebas.</t>
  </si>
  <si>
    <t>suministro e instalación de tubo conduit p.g.g. de 35 mmø, incluyendo: coples, curvas, parte proporcional de cajas de conexión tipo lb, c , mca. c.h. materiales, conexiones, desperdicio, m.o. y herramienta, supervision y pruebas.</t>
  </si>
  <si>
    <t>ALIMENTACION A SUB-TAB'S : "TDE01, A, B,R, P.TRATAD.":</t>
  </si>
  <si>
    <t>suministro e instalación de cable monopolar thw-ls de cobre calibre 250 awg, incluyendo: materiales, conexiones, desperdicio, m.o. y herramienta, supervision y pruebas.</t>
  </si>
  <si>
    <t>suministro e instalación de cable monopolar thw-lsde cobre calibre 4/0 awg, incluyendo: materiales, conexiones, desperdicio, m.o. y herramienta, supervision y pruebas.</t>
  </si>
  <si>
    <t>suministro e instalación de tubo conduit p.g.g. de 63mmø, incluyendo: coples, curvas, parte proporcional de cajas de conexión tipo lb, c , mca. c.h. materiales, conexiones, desperdicio, m.o. y herramienta, supervision y pruebas.</t>
  </si>
  <si>
    <t>DEL TAB. "TDE-01" A TAB. EX:</t>
  </si>
  <si>
    <t>INTERRUPTORES Y DESCONECTADORES UC, UMAS Y EXTRACTORES</t>
  </si>
  <si>
    <t>suministro e instalación de desconectador sin fusibles,3x30a, 220v, servicio pesado, nema 1,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</si>
  <si>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</si>
  <si>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desconectador sin fusibles,3x200a, 220v, servicio pesado, nema 3r,  incluyendo: materiales, conexiones, desperdicio, m.o. y herramienta, supervision y pruebas.</t>
  </si>
  <si>
    <t>CONTACTOS AISLADOS</t>
  </si>
  <si>
    <t>SALA DE CIRUGIA 1</t>
  </si>
  <si>
    <t>suministro e instalación de tubería conduit pvc pesado de 13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</si>
  <si>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suministro e instalación de tubería conduit pvc pesado de 25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</si>
  <si>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suministro e instalación de cable rhw, vinanel xxi antillama 90°, calibre 6 awg, color cafe y naranja incluyendo: materiales, conexiones, aislamiento, estañado de empalmes, parte proporcional del capuchón de resorte de la marca 3m, desperdicio, m.o. y herramienta.</t>
  </si>
  <si>
    <t>suministro e instalación de cable rhw, vinanel xxi antillama 90°, calibre 6 awg, color verde incluyendo: materiales, conexiones, aislamiento, estañado de empalmes, parte proporcional del capuchón de resorte de la marca 3m, desperdicio, m.o. y herramienta.</t>
  </si>
  <si>
    <t>suministro e instalación de cable rhw, vinanel xxi antillama 90°, calibre 8 awg, color café y naranja incluyendo: materiales, conexiones, aislamiento, estañado de empalmes, parte proporcional del capuchón de resorte de la marca 3m, desperdicio, m.o. y herramienta.</t>
  </si>
  <si>
    <t>suministro e instalación de cable rhw, vinanel xxi antillama 90°, calibre 10 awg, color verde incluyendo: materiales, conexiones, aislamiento, estañado de empalmes, parte proporcional del capuchón de resorte de la marca 3m, desperdicio, m.o. y herramienta.</t>
  </si>
  <si>
    <t>suministro e instalación de cable thwn, vinanel xxi antillama 90°, calibre 14 awg, color negro incluyendo: materiales, conexiones, aislamiento, estañado de empalmes, parte proporcional del capuchón de resorte de la marca 3m, desperdicio, m.o. y herramienta.</t>
  </si>
  <si>
    <t>suministro e instalación de cable thw-ls, vinanel xxi antillama 90°, calibre 16 awg, color blanco y negro incluyendo: materiales, conexiones, aislamiento, estañado de empalmes, parte proporcional del capuchón de resorte de la marca 3m, desperdicio, m.o. y herramienta.</t>
  </si>
  <si>
    <t>modulo de receptaculos dobles para salas de cirugia y expulsion, caracteristicas indicadas.</t>
  </si>
  <si>
    <t>rayos "x", receptaculo polarizado con puesta a tierra de 220 vca.,</t>
  </si>
  <si>
    <t>salida a negatoscopio 127 vca.</t>
  </si>
  <si>
    <t>protector por fallas a tierra</t>
  </si>
  <si>
    <t>reloj- cronometro digital</t>
  </si>
  <si>
    <t>control remoto alambrico</t>
  </si>
  <si>
    <t>SALA DE CIRUGIA 2</t>
  </si>
  <si>
    <t>SALA DE CIRUGIA 3</t>
  </si>
  <si>
    <t>SALA DE CIRUGIA 4</t>
  </si>
  <si>
    <t>SALA DE TOCOCIRUGIA</t>
  </si>
  <si>
    <t>SALA DE EXPULSION 1</t>
  </si>
  <si>
    <t>SALA DE EXPULSION 2</t>
  </si>
  <si>
    <t>SALA DE CHOQUES 1</t>
  </si>
  <si>
    <t>SALA DE CHOQUES 2</t>
  </si>
  <si>
    <t>ACCESORIOS Y PLACAS</t>
  </si>
  <si>
    <t>PRODUCTOS BTICIÑO</t>
  </si>
  <si>
    <t>suministro e instalacion de accesorios mca. Bticino o similar, línea quinziño mx.  placa de resina con chasis qz4803m1bn color blanco mérida 1 mód. c/interruptor 3 vías 16ax, 127-277v~, 1 mód. modelo qz5003.</t>
  </si>
  <si>
    <t>suministro e instalacion de accesorios mca. Bticino o similar, línea quinziño mx.  placa de resina con chasis qz4803m1bn color blanco mérida 1 mód. c/interruptor 3 vías 16ax, 127-277v~, 1 mód. qz5001.</t>
  </si>
  <si>
    <t>suministro e instalacion de accesorios mca. Bticino o similar, línea quinziño mx. placa de resina con chasis color blanco mérida 3 mód.  qz4803m3bn    c/toma de corriente dúplex 2p+t, 15a 127-250v~, 3 mód. qz5115d.</t>
  </si>
  <si>
    <t>suministro e instalacion de accesorios mca. wiremold - pass &amp; seymour o similar. toma de corriente duplex 2p+t 15 a 127 v~ blanco modelo 3232-w. caja metálica de piso ajustable de una cavidad modelo 880m1  marco de montaje de una cavidad de bronce modelo 817b y   tapa para contacto dúplex de bronce 828r.</t>
  </si>
  <si>
    <t>suministro e instalacion de accesorios mca. Bticino o similar, línea quinziño mx.  placa de resina con chasis color blanco mérida 3 mód qz4803m3bn. c/toma de corriente dúplex con icft 15a, 125v~, 3 mód. modelo qz4028gfc.</t>
  </si>
  <si>
    <t>suministro e instalacion de accesorios mca. wiremold - pass &amp; seymour o similar. toma de corriente duplex 2p+t 20 a nema 6-20r 250 v tierra aislada color naranja modelo ig8800. caja metálica de piso ajustable de una cavidad modelo 880m1  marco de montaje de una cavidad de bronce modelo 817b y   tapa para contacto dúplex de bronce 828r.</t>
  </si>
  <si>
    <t>suministro e instalacion de accesorios mca. pass &amp; seymour o similar.  placa duplex de nylon naranja modelo tp8-or  c/toma de corriente duplex 2p+t 15 a 127 v~ tierra aislada naranja grado hospital modelo ig8200.</t>
  </si>
  <si>
    <t>contacto doble marca "btcino" o o similar linea  "quinziño mx" color naranja polarizada y aterrizada modelo qz4029ign (incluye placa color naranja) h=0.45 m, en baños h=0.90m,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</si>
  <si>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contacto doble de piso marca "btcino" o similar linea "quinziño mx" modelo qz4029ign (incluye placa color naranja) h=0.45 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</si>
  <si>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suministro e instalación de ducto  cuadrado  de 4" x 4" modelo dtr-100-en (101 x101 mm incluye: materiales, mano de obra, equipo y herramientas, cintas, cinchos, conectores, guías, zapatas/ terminales y todo lo necesario para su correcta instalación y conexión, así como fletes, acarreos, maniobras de limpieza y retiro de sobrantes al lugar de tiro autorizado,  y todo lo necesario para su correcta ejecución.</t>
  </si>
  <si>
    <t>modulo de contactos multiples, compuesto por 2  contactos duplex grado hospital color rojo marca bticino o similar, línea quinziño mx modelo qz4029higr, 2 contactos grado hospital color naranja marca bticino, línea quinziño mx modelo qz4029hign, para 127vca, 1f, 3h, 20amps. 60hz. con respaldo de ups y 2 contactos duplex normales marca bticino, línea quinziño mx modelo qz5115d  para 127vca. 1f, 2h, 60hz. todo integrado en placa de acero inoxidable alimentado del sistema de emergencia. incluye: materiales, mano de obra, equipo y herramientas, cintas, cinchos, conectores, guias, zapatas/ terminales y todo lo necesario para su correcta instalación y conexión, así como fletes, acarreos, maniobras de limpieza y retiro de sobrantes al lugar de tiro autorizado,  y todo lo necesario para su correcta ejecución.</t>
  </si>
  <si>
    <t>suministro e instalación de botonera pico wireless de 2 botones, marca bticino o similar.3579, 3577, n4597n incluye: cable armado,soporteria, accesorios de fijacion, conexion y miscelanios  incluye: cable armado, soporteria, accesorios de fijacion, conexion y miscelanios.</t>
  </si>
  <si>
    <t>suministro e instalación de botonera pico wireless de 2 botones, marca bticino.3579, 3577, n4597n incluye: cable armado,soporteria, accesorios de fijacion, conexion y miscelanios  incluye: cable armado, soporteria, accesorios de fijacion, conexion y miscelanios.</t>
  </si>
  <si>
    <t>suministro e instalación de  greenswitch de encendido y apagado (sensor de movimiento dual 8.5a 110-240v, 2 mod.) marca bticino o similar, línea quinziño mx modelo qz5433, con tapon ciego modelo qz 5000 y placa de 3 mod. color blanco modelo qz4803m3bn, en modo de encendido manual cuenta con interruptur de vaiven en placa independiente para colocacion en muro, marca bticino, línea quizniño mx, modelo qz5001 y placa de color blanco modelo qz4803m3bn.       incluye: cable armado,soporteria, accesorios de fijacion, conexion y miscelanios.</t>
  </si>
  <si>
    <t>suministro e instalación de caja registro tipo himel serie rectangular de 40 x 30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</si>
  <si>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e instalación de caja registro tipo himel serie rectangular de 50 x 40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</si>
  <si>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EXTERIOR</t>
  </si>
  <si>
    <t>poste de concreto pc-12-750, sección octagonal de 12 mts. de altura y f'c= 750 kg/cm2. incluye suministro e instalación con excavación , compactacion, etc.</t>
  </si>
  <si>
    <t>registro de concreto para media tensión en banqueta tipo "4" , especificación cfe-tn-rmtb4, incluye correderas para soporte de cables, aro y tapa p84 y varilla para conexión a tierras. incluye suministro e instalación.</t>
  </si>
  <si>
    <t>registro de concreto para media tensión en banqueta tipo "3" , especificación cfe-tn-rmtb4, incluye correderas para soporte de cables, aro y tapa p84 y varilla para conexión a tierras. incluye suministro e instalación.</t>
  </si>
  <si>
    <t>suministro e instalacion de equipo de medicion en media tension 34.5 kv para tipo poste en mt ,incluye: la colocacion de material a cualquier altura, mano de obra, equipo, herramienta,  materiales de consumo y todo lo necesario para su correcta ejecucion.</t>
  </si>
  <si>
    <t>JGO.</t>
  </si>
  <si>
    <t>suministro e instalacion de estructura para clave 22 en poste  de concreto  incluyendo cruzeta galv. con herrajes de soporte , apartarrayos (3) oxido de zinc de 35 kv, cuchillas cortacircuitos fusible "xs" de 100 amps., alambre de cu. cal. 4 sin forro, varilla de tierra con conector ,incluye: la colocacion de material a cualquier altura, mano de obra, equipo, herramienta,  materiales de consumo y todo lo necesario para su correcta ejecucion.</t>
  </si>
  <si>
    <t>suministro e instalacion de cuchilla tripolar de operacion sin carga en poste  de concreto  incluyendo cruzeta galv. con herrajes de soporte , apartarrayos (3) oxido de zinc de 35 kv, alambre de cu. cal. 4 sin forro, varilla de tierra con conector , tubo conduit de 4", terminal termocontractil para exterior (3 pzas) mca. 3m funda termocontractil en frio para paso de cable en tubo conduit incluye: la colocacion de material a cualquier altura, mano de obra, equipo, herramienta,  materiales de consumo y todo lo necesario para su correcta ejecucion.</t>
  </si>
  <si>
    <t>banco de ductos primario en banqueta formado por 3  tubos de pad eléctrico de 101 mm de diámetro recubiertos con el mismo material de la excavacion norma cfe p2a pad (esta partida incluye: excavación, trazo, nivelación,  ductos, separadores, relleno y compactación). incluye suministro e instalación.</t>
  </si>
  <si>
    <t>banco de ductos primario en banqueta formado por 1  tubo de pad eléctrico de 101 mm de diámetro recubiertos con el mismo material norma cfe p2a pad (esta partida incluye: excavación, trazo, nivelación,  ductos, separadores, relleno y compactación). incluye suministro e instalación.</t>
  </si>
  <si>
    <t xml:space="preserve">gestoría y tramites ante cfe. para obtener las factibilidades y lograr el suministro de la energia electrica </t>
  </si>
  <si>
    <t>LOTE</t>
  </si>
  <si>
    <t>conector multiple (derivador) occ de 4 vias de 35 kv en 200 amp. para dist. red subterranea de 200 amp. de 15 kv entre fases mca. prodin cat. cee-mp4-15/200. incluyendo 4 boquillas tipo inserto. operacion con carga , herraje de acero inoxidable, para montaje con dos soportes, para colocar boquilla estacionaria para efectuar manibras y accesorio para angulo de inclinacion, montados en un registro de block (ver detalle en planos) .</t>
  </si>
  <si>
    <t>fusible limitador de corriente para codo portafusible para usarse en conector tipo codo occ de 35 kv en 200 amp. para dist. red subterranea de 200 amp. de 35 kv entre fases de 12 amp. mca. prodin cat. xrnt2-35/12 incluye  herramienta adecuada .</t>
  </si>
  <si>
    <t>apartarrayo inserto de 15 kv en 200 amp. para dist. red subterranea de 200 amp. de 15 kv entre fases incluyendo para  boquillas tipo inserto. mca. prodin cat. cee-dttbq-10/34.5 incluye interfase  y lubricante para su  instalacion y herramienta adecuada .</t>
  </si>
  <si>
    <t>tramite contratacion y coordinacion con una u.v.i.e. para primeramente autorizacion del proyecto , revision de las ejecuciones en las instalaciones durante la obra y para finlmente expedir la carta de verificacion para lograr la contratacion del suministro de energia para los servicios generales y todos los departamentos del conjunto general del edificio ante cfe.</t>
  </si>
  <si>
    <t>suministro y colocacion de arena del no. 5,  en zanja de 30 cm de ancho, con un peralte de arena de 5 cm para recibir tuberias,    incluye: suministro e instalacion de material, mano de obra, afine, nivelacion, ajuste,  y  todo  lo  necesario para su correcta  ejecucion  con  visto bueno de la supervision y/o residente.</t>
  </si>
  <si>
    <t>encofrado con concreto 100 kg/cm2, para  tuberias de media tension, proteccion de las mismas, 8 cm de altura.   incluye: suministro e instalacion de materiales, mano de obra, nivelacion, ajustes, y todo lo necesario para su correcta ejecucion, con visto bueno de la supervision y/o    retiro   de  material, acarreos,  cama de material de banco colado para  soporte  de  tuberias,  encofrado  de concreto f´c=150 relleno con material de la misma excavacion, repavimentacion o acabado  superficial  y  todo  lo  necesario para su correcta  ejecucion  con  visto bueno de la supervision y/o residente.</t>
  </si>
  <si>
    <t>relleno y compactacion con material de banco, inerte,  en capas de 20 cm, con una compactacion proctor minima de 90%, incluye: suministro e colocacion de material para compactacion, mano de obra, herramienta, acarreos dentro yfuera de la obra, traslado de material desde   banco, materiales de consumo  y  todo  lo  necesario para su correcta  ejecucion  con  visto bueno de la supervision y/o residente.</t>
  </si>
  <si>
    <t>II.</t>
  </si>
  <si>
    <t>ALBAÑILERÍA</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</si>
  <si>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</si>
  <si>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</si>
  <si>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</si>
  <si>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</si>
  <si>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de tablaroca a dos caras armado con canal y poste de6.35 cm calibre 26 @61.0 cm, con hoja de yeso anti-moho de 16mm y hoja de yeso firecode de 16mm por una cara y doble hoja de yeso firecode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</si>
  <si>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</si>
  <si>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</si>
  <si>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</si>
  <si>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Tablaroca® Firecode tipo X de 5/8” de espesor y que sea colocada en sentido vertical. incluye: resanes con perfacinta en uniones, redimix preparado para recibir acabado, suministro de materiales, herramienta, equipo, mano de obra y todo lo necesario para su correcta ejecución.</t>
  </si>
  <si>
    <t>Muro de block de concreto curado al vapor de 15 x 20 x 40 cm con mortero cemento-arena 1:5 a mezcla cortada. Incluye: suministro de materiales, herramienta, equipo, mano de obra y todo lo necesario para su correcta ejecución.</t>
  </si>
  <si>
    <t>Suministro y aplicación de impermeabilización en losas y pretiles a base de impermeabilizante thermotek sellado con thermotek sello a base de resinas acrílicas y malla thermotek refuerzo sencilla, imperfibratado tipo 3a color blanco a 2 manos.   Incluye: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y mano de obra en cualquier nivel.</t>
  </si>
  <si>
    <t>Dique seco de muro de block de 15x20x40cms relleno de concreto f'c=100kg/cm2 armado con varilla de #3  a cada 40cms y colado de concreto de 5 cms sobre muro de block, incluye: suministro de materiales, herramienta, equipo, mano de obra y todo lo necesario para su correcta ejecución.</t>
  </si>
  <si>
    <t>Lavamanos de concreto(3.06m x .60m) f'c=200kg/cm2 armada con vrs #3 @ 15cm en ambos sentidos, recubierta con piso procelanato Marca:castel Modelo: Quest pulido y microsellado. Incluye: Suministro y Colocacion 3 Lavabos Rectangular de sobre cubierta, Marca: Helvex Modelo: Marcus LV-3, Ver detalle en plano (HGM-REV-082(CE- Planta Baja)</t>
  </si>
  <si>
    <t>Lavamanos de concreto(1.68m x .60m) f'c=200kg/cm2 armada con vrs #3 @ 15cm en ambos sentidos, recubierta con piso procelanato Marca:castel Modelo: Quest pulido y microsellado. Incluye: Suministro y Colocacion 2 Lavabos Rectangular de sobre cubierta, Marca: Helvex Modelo: Marcus LV-3, Ver detalle en plano (HGM-REV-082(CE- Planta Alta)</t>
  </si>
  <si>
    <t>Lavamanos de concreto(2.24m x .60m) f'c=200kg/cm2 armada con vrs #3 @ 15cm en ambos sentidos, recubierta con piso procelanato Marca:castel Modelo: Quest pulido y microsellado. Incluye: Suministro y Colocacion 2 Lavabos Rectangular de sobre cubierta, Marca: Helvex Modelo: Marcus LV-3, Ver detalle en plano (HGM-REV-082(CI- Planta Alta)</t>
  </si>
  <si>
    <t>Lavamanos de concreto(3.06m x .60m) f'c=200kg/cm2 armada con vrs #3 @ 15cm en ambos sentidos, recubierta con piso procelanato Marca:castel Modelo: Quest pulido y microsellado. Incluye: Suministro y Colocacion 3 Lavabos Rectangular de sobre cubierta, Marca: Helvex Modelo: Marcus LV-3, Ver detalle en plano (HGM-REV-082(SM- Planta Baja)</t>
  </si>
  <si>
    <t>Lavamanos de concreto(1.88m x .60m) f'c=200kg/cm2 armada con vrs #3 @ 15cm en ambos sentidos, recubierta con piso procelanato Marca:castel Modelo: Quest pulido y microsellado. Incluye: Suministro y Colocacion 2 Lavabos Rectangular de sobre cubierta, Marca: Helvex Modelo: Marcus LV-3, Ver detalle en plano (HGM-REV-082(UAH- Planta Baja)</t>
  </si>
  <si>
    <t>Suministro y colocación de dala conformada por 4 varillas #4 y estribos de 3/8"@25cm. anclado a losa con varilla #4 @40cm. y adhesivo hilti 300. con altura hasta 40cm.</t>
  </si>
  <si>
    <t>Suministro y colocación de perfil ptr de 2" x 2" calibre 12</t>
  </si>
  <si>
    <t>Suministro y colocación de placa de 3/16" de 7 x 15 cm. incluye: taquete hilti de 3/8" x 2 1/2" y su respectivo anclaje</t>
  </si>
  <si>
    <t>Suministro y colocación de soportería con unicanal de acero al carbón  de 4"x2" cal. 16 y varilla roscada de 1/2" a cada 1.10mts.</t>
  </si>
  <si>
    <t>Suministro, habilitado y montaje de soportes de ángulo de 2" x 3" y 3/8" de espesor para estructura metálica fijados de acuerdo a planos con 2 tornillos con taquete expansor de 3/8" por pieza. Inlcuye: Una mano de primer anticorrosivo y dos manos de pintura esmalte anticorrosivo aquacolor osel oro, codigo 2000, marca Osel, color 8784D Blackthorn Equipo, herramienta, mano de obra y todo lo necesario para su correcta instalación.</t>
  </si>
  <si>
    <t>Suministro, habilitado y montaje de perfil de acero estructural R300 calibre 14 de 3" x 1.5" soldados de acuerdo a planos. Inlcuye: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</si>
  <si>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flashing de lámina de alumino calibre 18. Inlcuye: Trazo, cortes, enderezado, biselado, pijas o tornillos para sujeción, soldadura, material de consumo, desperdicios, equipo, herramienta, mano de obra y todo lo necesario para su correcta instalación.</t>
  </si>
  <si>
    <t xml:space="preserve">Suministro, habilitado y montaje de sistema de cubierta de policarbonato de 8mm de espesor en exteriores. Incluye: suministro de materiales, herramienta, equipo, mano de obra y todo lo necesario para su correcta ejecución. </t>
  </si>
  <si>
    <t>Suministro, habilitado y montaje de PTR de 3" x3" x 0.125" soldados de acuerdo a planos. Inlcuye: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</si>
  <si>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bases para columnas metálicas compuestas por: Placa de acero de 3/8" de espesor y medidas 17.5 x 17.5 cm, 4 tuercas T-10 de acero galvanizado y 4 vrs tipo Has de 3/8" acero clase 5.8 marca Hilti de 8.5 cm de longitud sujetas con adhesivo HY-150 Hilti. Incluye: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</si>
  <si>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tapas para columnas metálicas compuestas por: Placa de acero de 8.5 x 8.5 cm x 0.64 cm. Incluye:  Una mano de primer anticorrosivo y dos manos de pintura esmalte anticorrosivo aquacolor osel oro, codigo 2000, marca Osel, color 8784D Blackthorn, suministro de materiales, herramienta, equipo, mano de obra y todo lo necesario para su correcta ejecución.</t>
  </si>
  <si>
    <t>suministro y colocacion de zarpeo y afine en muro a base de mortero cemento arena de 2.00 cm de espesor promedio plomeado y muestreado. incluye: materiales, herramienta, equipo, elevaciones, acarreos, andamiajes, mano de obra y todo lo necesario para su correcta ejecucion.</t>
  </si>
  <si>
    <t>RAMPAS</t>
  </si>
  <si>
    <t>EQUIPO</t>
  </si>
  <si>
    <t>Conector  PVC Codo 1" CEMENTAR</t>
  </si>
  <si>
    <t>Conector PVC Codo 3/4" CEMENTAR</t>
  </si>
  <si>
    <t>Conector PVC Codo 1/2" CEMENTAR</t>
  </si>
  <si>
    <t>Conector PVC T  3/4"  CEMENTAR</t>
  </si>
  <si>
    <t>Conector PVC T  1"  CEMENTAR</t>
  </si>
  <si>
    <t>Tubo 1" CEMENTAR CEDULA 80</t>
  </si>
  <si>
    <t>Tubo 1/2" CEMENTAR CEDULA 80</t>
  </si>
  <si>
    <t>Tubo 3/4" CEMENTAR CEDULA 80</t>
  </si>
  <si>
    <t>Ada pta dor Ta nque 1"</t>
  </si>
  <si>
    <t>Ada pta dor Hembra 1"</t>
  </si>
  <si>
    <t>Ada pta dor Hembra 3/4"</t>
  </si>
  <si>
    <t>Ada pta dor Hembra 1/2"</t>
  </si>
  <si>
    <t>Ada pta dor Ma cho 1"</t>
  </si>
  <si>
    <t>Tuerca Uni ón 1"</t>
  </si>
  <si>
    <t>Tuerca Uni ón 3/4"</t>
  </si>
  <si>
    <t>Reducci ón Bus hi ng 1/2 a 1/4 Ros ca r</t>
  </si>
  <si>
    <t>Reducci ón Bus hi ng 1 a 1/2" Cementa r Ros ca r</t>
  </si>
  <si>
    <t>Reducci ón Bus hi ng 1 a 1/2" Ros ca r</t>
  </si>
  <si>
    <t>Reducci ón Bus hi ng 1/2" a 3/8"  Ros ca r</t>
  </si>
  <si>
    <t>Unicanal 1"</t>
  </si>
  <si>
    <t>Abrazadera para unicanal 1"</t>
  </si>
  <si>
    <t>Abrazadera para unicanal 1/2".</t>
  </si>
  <si>
    <t>Taquetes de Metal (Ancla) 3/8" TAQUETE ARPON 3/</t>
  </si>
  <si>
    <t>INTERRUPTOR DE NIVEL TIPO PERA CON CONTRA PE</t>
  </si>
  <si>
    <t>Cable de uso rudo</t>
  </si>
  <si>
    <t>Valvulas check 1" Cedula 80</t>
  </si>
  <si>
    <t>Pegamento de PVC 711</t>
  </si>
  <si>
    <t>lto</t>
  </si>
  <si>
    <t>TEE cementar 1"</t>
  </si>
  <si>
    <t>Reducción Bushing de 1" a 1/2" cementar roscar</t>
  </si>
  <si>
    <t>Manometro 0-100 psi</t>
  </si>
  <si>
    <t>Llave de nariz o jardín 1/2"</t>
  </si>
  <si>
    <t>Valvula Bola 1/2"</t>
  </si>
  <si>
    <t>Reducción Bushing 1/2 a 1/4 Roscar</t>
  </si>
  <si>
    <t>Válvula Clack TURBI DEX 3/4" para Tanque 13x54 con reduccion cementar</t>
  </si>
  <si>
    <t>Válvula Clack CARBÓN 3/4" para Tanque 13x54 con reduccion cementar</t>
  </si>
  <si>
    <t>Válvul a Clack SUAVI ZADOR 3/4" para Tanque 13x54 con reduccion cementar</t>
  </si>
  <si>
    <t>Válvula Bola 1"</t>
  </si>
  <si>
    <t>TANQUES</t>
  </si>
  <si>
    <t>Tanque 13" x 54"  mca. Plyglass color azul o similar incluye: material, mano de obra, herramientas, consumibles, accesorios, almacenaje, translado a la obra, limpieza, pruebas de hermeticidad, paso en losa-muro, resanes y todo lo necesario para su correcta ejecucion.</t>
  </si>
  <si>
    <t>Tanque 24" x 41"  mca. Plyglass color azul o similar incluye: material, mano de obra, herramientas, consumibles, accesorios, almacenaje, translado a la obra, limpieza, pruebas de hermeticidad, paso en losa-muro, resanes y todo lo necesario para su correcta ejecucion.</t>
  </si>
  <si>
    <t>Suministro e instalacion de Tanque 1100 Li tros mca. Rotoplas color blanco o similar, incluye: material, mano de obra, herramientas, consumibles, accesorios, almacenaje, translado a la obra, limpieza, pruebas de hermeticidad, paso en losa-muro, resanes y todo lo necesario para su correcta ejecucion.</t>
  </si>
  <si>
    <t>HYDRONEUMATICO  Contenido:</t>
  </si>
  <si>
    <t>Bomba Motor 1.5 HP Serie Fix (Aqua pak)
Tanque Precargado Horizontal 6.3 Galones de acero inoxidable incluye: material, mano de obra, herramientas, consumibles, accesorios, almacenaje, translado a la obra, limpieza, pruebas de hermeticidad, paso en losa-muro, resanes y todo lo necesario para su correcta ejecucion.</t>
  </si>
  <si>
    <t>Suministro e instalacion de equipo RO PHARMA 4500 incluye: material, mano de obra, herramientas, consumibles, accesorios, almacenaje, translado a la obra, limpieza, pruebas de hermeticidad, paso en losa-muro, resanes y todo lo necesario para su correcta ejecucion.</t>
  </si>
  <si>
    <t>MEDIO FILTRANTE</t>
  </si>
  <si>
    <t>Resina Suavizador RESINA CATION SST60 PUROLITE PC#193</t>
  </si>
  <si>
    <t>Ft3</t>
  </si>
  <si>
    <t>Carbón Activado</t>
  </si>
  <si>
    <t>Turbidex</t>
  </si>
  <si>
    <t>Sa cos de Sa l muera SAL EN PELLET</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</si>
  <si>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</si>
  <si>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PUERTAS</t>
  </si>
  <si>
    <t>Suministro y colocación película de tono mate para privacidad a base de polímero acrílico espesor de 4 milésimas marca Solex. Incluye material, herramienta, equipo y todo lo necesario para su correcta ejecución.</t>
  </si>
  <si>
    <t>Suministro y colocación película decorativa a base de polímero acrílico mod. dec rm 35 rayas mate 35mm. Espesor de 1.5 milésimas.  marca Solex. Incluye material, herramienta, equipo y todo lo necesario para su correcta ejecución</t>
  </si>
  <si>
    <t>Suministro y colocación película de tono mate para privacidad, 10cm de ancho a base de polímero acrílico espesor de 4 milésimas marca Solex. Incluye material, herramienta, equipo y todo lo necesario para su correcta ejecución.</t>
  </si>
  <si>
    <t>Suministro e instalacion de puerta de madera de 0.80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</si>
  <si>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</si>
  <si>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</si>
  <si>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2.00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</si>
  <si>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 xml:space="preserve">Suministro e instalación de puerta estándar para emergencia marca doorlock dimensiones 2.00m x 2.13m, con refuerzo de cierra puertas y refuerzo de chapa, marco armado soldado (mas), perfil modelo 5 tipo b al canto con protectores para manos y pies, con barra de pánico horizontal.
</t>
  </si>
  <si>
    <t>Suministro e instalación de puerta de rayos x marca doorlock dimensiones 1.20m x 2.13m con cuatro soportes para bisagra de 5/32" de espesor, electro-fusionadas a caja, para alojar y sujetar las bisagras de 4 1/2" x 4 1/2", contiene lamina de plomo de 1.6mm de espesor en el interior y fondo anticorrosivo primario al exterior, con refuerzo de cierra puertas , chapa barra de panico, refuerzos verticales, canales inferior y superior.</t>
  </si>
  <si>
    <t xml:space="preserve">Suministro e instalación de puerta doble de madera de 2.00m x 2.19m, con espesor de 13/4", con acabado de plástico laminado, interior particle core. mirillas de 5"x20"marco de acero rolado, serie "su", calibre 16, ancho de marco 5 3/4", ancho requerdio en muro de 15 cm. con anclas tipo "a20/eopd"
</t>
  </si>
  <si>
    <t>Suministro e instalacion de puerta de madera de 0.80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</si>
  <si>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</si>
  <si>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</si>
  <si>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2.00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</si>
  <si>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UAH PB</t>
  </si>
  <si>
    <r>
      <t xml:space="preserve">Suministro y colocación de cancel de aluminio linea s-70 con refuerzo ptr 2x2" cristal claro de 6mm calidad templado acabado en acuarela. medidas </t>
    </r>
    <r>
      <rPr>
        <b/>
        <sz val="8"/>
        <rFont val="Arial"/>
        <family val="2"/>
      </rPr>
      <t>3.60 mts ancho x 1.12 mts alto</t>
    </r>
    <r>
      <rPr>
        <sz val="8"/>
        <rFont val="Arial"/>
        <family val="2"/>
      </rPr>
      <t>, 3 tableros fijos incluye puerta de 2.00 x 2.13 mts. Incluye bisagras, manija, herrajes, elementos de fijación, suministro de materiales, herramienta, equipo, mano de obra y todo lo necesario para su correcta ejecucion.</t>
    </r>
  </si>
  <si>
    <t>Suministro y colocación de puerta de cancel de aluminio linea mc-450 con refuerzo ptr 2x2" cristal claro de 6mm calidad templado acabado en acuarela. medidas 2.13 x 1.31 mts.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</si>
  <si>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7.46 mts ancho x 3.00 mts alto, 5 tableros fijos; incluye una puerta dos hojas, de 2.47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</si>
  <si>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0.66 mts ancho x 1.13 mts alto. incluye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</si>
  <si>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1.10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</si>
  <si>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2.00mts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</si>
  <si>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2.47mts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</si>
  <si>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5.40 mts ancho x 4.10 mts alto, 5 tableros fijos; incluye una puerta de una hoja de 1.27 mts ancho x 2.13 mts alto. Incluye: bisagras, manija,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</si>
  <si>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0.91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</si>
  <si>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1.49mts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</si>
  <si>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1.20mts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</si>
  <si>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0.86mts ancho x 1.23 mts alto. incluye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</si>
  <si>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1.31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</si>
  <si>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4.31 mts ancho x 2.13 mts alto medidas totales, formado por 2 tableros fijos; incluye una puerta de una hoja de 1.06 mts ancho x 2.13 mts alto y una puerta de dos hojas de 2.0 mts ancho x 2.13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</si>
  <si>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3.47mts ancho x 1.13 mts alto. incluye herrajes, elementos de fijación, suministro de materiales, herramienta, equipo, mano de obra y todo lo necesario para su correcta ejecucion.</t>
  </si>
  <si>
    <t>UAH NIVEL 1</t>
  </si>
  <si>
    <t>Suministro y colocación de cancel de aluminio linea s-70 cristal claro 6mm calidad templado acabado en acuarela, fijo. medidas 1.16 mts ancho x 1.13 mts alto. incluye herrajes, elementos de fijación, suministro de materiales, herramienta, equipo, mano de obra y todo lo necesario para su correcta ejecucion.</t>
  </si>
  <si>
    <t>Suministro y colocación de puerta de cancel de aluminio linea mc-450 con refuerzo ptr 2x2" cristal claro de 6mm calidad templado acabado en acuarela. medidas 2.13 x 1.11 mts.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</si>
  <si>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2.49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</si>
  <si>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1.08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</si>
  <si>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1.70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</si>
  <si>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2.88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</si>
  <si>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2.23 mts ancho x 1.13 mts alto. incluye herrajes, elementos de fijación, suministro de materiales, herramienta, equipo, mano de obra y todo lo necesario para su correcta ejecucion.</t>
  </si>
  <si>
    <t>UAH NIVEL 2</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</si>
  <si>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</si>
  <si>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puerta de aluminio linea mc-450 con refuerzo ptr 2x2" cristal claro de 6mm calidad templado acabado en acuarela. medidas 1.11 mts ancho x 2.13 mts alto. Incluye: bisagras, manijas, herrajes, elementos de fijación, suministro de materiales, herramienta, equipo, mano de obra y todo lo necesario para su correcta ejecucion.</t>
  </si>
  <si>
    <t>UAH NIVEL 3</t>
  </si>
  <si>
    <t>Suministro y colocación de puerta de aluminio linea mc-450 con refuerzo ptr 2x2" cristal claro de 6mm calidad templado acabado en acuarela  medidas 2.15 mts ancho x 1.13 mts alto y pasadocumentos de acero inoxidable. incluye herrajes, elementos de fijación, suministro de materiales, herramienta, equipo, mano de obra y todo lo necesario para su correcta ejecucion.</t>
  </si>
  <si>
    <t>Suministro y colocación de cancel de aluminio línea s-70 cristal claro 6mm templado acabado en acuarela, medidas de 5.40x4.10m, 8 tableros fijos; incluye puerta de dos hojas, hueco de 2.00 x 2.30m alto. Incluye: bisagras, manijas, herrajes, elementos de fijación, suministro de materiales, herramienta, equipo. mano de obra y todo lo necesario para su correcta ejecución.</t>
  </si>
  <si>
    <t>Suministro y colocación de cancel de aluminio linea s-70 cristal claro 6mm calidad templado acabado en acuarela, dimensiones 3.72x3.25m alto, 4 tableros fijos; incluye puerta de 2 hojas, hueco de 2.40x2.30m alto. Incluye: bisagras, manijas, herrajes, elementos de fijación, suministro de materiales, herramienta, equipo, mano de obra y todo lo necesario para su correcta ejecución.</t>
  </si>
  <si>
    <t>Suministro y colocación de cancel de aluminio linea mc-450 con refuerzo ptr 2x2" cristal esmerilado de 6mm calidad templado acabado en acuarela. medidas 2.53 mts ancho x 4.54 mts alto, 2 tableros fijos; incluye dos puertas abatibles, armadas con aluminio línea mc-450 con refuerzo de ptr 2x2" y cristal esmerilado de 6mm calidad templado acabado en acuarela. hueco para par de puertas de 2.53 mts ancho x 2.25 mts alto. Incluye: bisagras, manijas, herrajes, elementos de fijación, suministro de materiales, herramienta, equipo, mano de obra y todo lo necesario para su correcta ejecucion.</t>
  </si>
  <si>
    <t>Suministro y colocación de cancel de aluminio línea s-70 con refuerzo ptr 2x2" cristal claro de 6mm calidad templado acabado en acuarela, medidas 1.20x4.55m alto, 3 tableros fijos. Incluye: herrajes, elementos de fijación, suministro de materiales, herramienta, equipo, mano de obra y todo lo necesario para su correcta ejecución.</t>
  </si>
  <si>
    <t>Suministro y colocación de cancel de aluminio línea s-70 con refuerzo ptr 2x2" cristal esmerilado claro de 6mm calidad templado acabado en acuarela, medidas 1.20x2.30m alto, 2 tableros fijos; incluye puerta abatible, armadas con aluminio línea mc-450 con refuerzo de ptr 2x2" y cristal de 6mm calidad templado acabado en acuarela, hueco de 1.20x2.25m alto. Incluye: bisagras, manijas, herrajes, elementos de fijación, suministro de materiales, herramienta, equipo, mano de obra y todo lo necesario para su correcta ejecución.</t>
  </si>
  <si>
    <t>Suministro y colocación de cancel de aluminio línea mc-450 con refuerzo ptr 2x2" cristal claro 6mm calidad templado acabado en acuarela, medidas 3.60x3.25m alto, 4 tableros fijos; incluye 2 puertas de una hoja abatible, armada con aluminio de la línea mc-450 con refuerzo ptr 2x2" cristal esmerilado 6mm calidad templado acabado en acuarela, hueco de 2.40x2.30m alto. Incluye: bisagras, manijas, herrajes, elementos de fijación, suministro de materiales, herramienta, equipo, mano de obra y todo lo necesario para su correcta ejecución.</t>
  </si>
  <si>
    <t>SERVICIOS MÉDICOS</t>
  </si>
  <si>
    <t>Suministro y colocación de cancel de aluminio línea s-70 con refuerzo ptr 2x2" cristal templado acabado en acuarela, tablero fijo. Incluye: herrajes, elementos de fijación, suministro de materiales, herramienta, equipo, mano de obra y todo lo necesario para su correcta ejecución.</t>
  </si>
  <si>
    <t xml:space="preserve">Suministro y colocación de cancel de aluminio linea -70 con refuerzo ptr 2x2" cristal claro de 6mm calidad templado acabado en acuarela.  medidas 1.25 mts x  3.10 mts alto.  con 2 tableros fijos y sistema de guillotina. incluye herrajes, elementos de fijación, materiales, mano de obra, lo necesario para su correcta instalación y limpieza. </t>
  </si>
  <si>
    <t>Suministro y colocación de cancel de aluminio linea s-70 cristal claro 6mm calidad templado acabado en acuarela,  medidas 6.14x3.07m alto; 10 tableros fijos, incluye puerta de 2 hojas, hueco de 2.12x2.30m alto. Incluye: bisagras, manijas, herrajes, elementos de fijación, suministro de materiales, herramienta, equipo, mano de obra y todo lo necesario para su correcta ejecución.</t>
  </si>
  <si>
    <t>Suministro y colocación de cancel de aluminio linea  -70 cristal claro 6mm calidad templado acabado en acuarela. medidas 8.87 mts x 3.07 mts alto,  12 tableros fijos. incluye herrajes, elementos de fijación, materiales, mano de obra, equipo y todo lo necesario para su correcta instalación y limpieza.</t>
  </si>
  <si>
    <t>Suministro y colocación de cancel de aluminio línea s-70 con refuerzo ptr 2x2" cristal claro 6mm templado acabado en acuarela, 2 tableros fijos. Incluye: herrajes, elementos de fijación, materiales, mano de obra, equipo y todo lo necesario para su correcta ejecución.</t>
  </si>
  <si>
    <t>Suministro y colocación de cancel de aluminio linea mc-450 con refuerzo de ptr 2x2" cristal claro de 6mm calidad templado acabado en acuarela. medidas 1.20 mts ancho x 9.05 mts alto. 1 fijo de cristal claro, 1 fijo de cristal esmerilado y 2 tiras de 20 cms de cristal esmerilado. incluye herrajes, elementos de fijación, suministro de materiales, herramienta, equipo, mano de obra y todo lo necesario para su correcta ejecucion.      MOD 2</t>
  </si>
  <si>
    <t>CONSULTA EXTERNA P.B</t>
  </si>
  <si>
    <r>
      <t xml:space="preserve">Suministro y colocación de cancel de aluminio linea s-70 con refuerzo ptr 2x2" cristal claro de 6mm calidad templado acabado en acuarela. medidas </t>
    </r>
    <r>
      <rPr>
        <b/>
        <sz val="8"/>
        <rFont val="Arial"/>
        <family val="2"/>
      </rPr>
      <t>3.60 mts ancho x 2.10 mts alto.</t>
    </r>
    <r>
      <rPr>
        <sz val="8"/>
        <rFont val="Arial"/>
        <family val="2"/>
      </rPr>
      <t xml:space="preserve"> incluye herrajes, elementos de fijación, suministro de materiales, herramienta, equipo, mano de obra y todo lo necesario para su correcta ejecucion.</t>
    </r>
  </si>
  <si>
    <t>Suministro e instalación de cancel fijo de aluminio linea s-70 cristal claro 6mm calidad templado acabado en acuarela blanco de 2.73 x 3.00 m., Incluye 5 fijos y puerta de 1.22 x 2.20 mts .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</si>
  <si>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3.60 x 3.00 m., Incluye 5 fijos y puerta de 1.22 x 2.20 mts . incluye:  bisagras, manija, herrajes, elementos de fijación, suministro de materiales, herramienta, equipo, mano de obra y todo lo necesario para su correcta ejecucion.</t>
  </si>
  <si>
    <t>Suministro e instalación de cancel fijo de aluminio linea s-70 cristal claro 6mm calidad templado acabado en acuarela blanco de 1.75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</si>
  <si>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3.88 x 3.00 m. incluye: 1 puerta de acceso abatible de 2.20 m de altura, bisagras, manija, herrajes, elementos de fijación, suministro de materiales, herramienta, equipo, mano de obra y todo lo necesario para su correcta ejecucion.</t>
  </si>
  <si>
    <t>Suministro e instalación de cancel fijo de aluminio linea s-70 cristal claro 6mm calidad templado acabado en acuarela blanco, de 3.25 x 3.00 m. incluye: 1 puerta de acceso abatible de 2.20 m de altura, bisagras, manija, herrajes, elementos de fijación, suministro de materiales, herramienta, equipo, mano de obra y todo lo necesario para su correcta ejecucion.</t>
  </si>
  <si>
    <t>CONSULTA EXTERNA P.A</t>
  </si>
  <si>
    <t>Suministro e instalación de cancel fijo de aluminio linea s-70 cristal claro 6mm calidad templado acabado en acuarela blanco de 1.60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</si>
  <si>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1.50 x 2.10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</si>
  <si>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0.79 x 1.10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</si>
  <si>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1.18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</si>
  <si>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1.00 x 1.20 m. incluye herrajes, elementos de fijación, suministro de materiales, herramienta, equipo, mano de obra y todo lo necesario para su correcta ejecucion.</t>
  </si>
  <si>
    <t>Suministro y colocación de cancel de aluminio linea  -70  cristal claro 6mm calidad templado acabado en acuarela. medidas 2.00 X 1.10 mts alto.  incluye herrajes, elementos de fijación, materiales, mano de obra, lo necesario para su correcta instalación y limpieza.</t>
  </si>
  <si>
    <t>Suministro y colocación de cancel de aluminio linea  -70  cristal claro 6mm calidad templado acabado en acuarela. medidas 1.00 X 1.20 mts alto.  Con 1 tablero fijo y sistema de guillotina. incluye herrajes, elementos de fijación, materiales, mano de obra, lo necesario para su correcta instalación y limpieza.</t>
  </si>
  <si>
    <t>Suministro y colocación de cancel de aluminio linea  -70  cristal claro 6mm calidad templado acabado en acuarela. medidas 3.60 X 2.00 mts alto.  incluye herrajes, elementos de fijación, materiales, mano de obra, lo necesario para su correcta instalación y limpieza.</t>
  </si>
  <si>
    <t>Suministro y colocación de cancel de aluminio linea  -70  cristal claro 6mm calidad templado acabado en acuarela. medidas 2.75 X 2.00 mts alto.  incluye herrajes, elementos de fijación, materiales, mano de obra, lo necesario para su correcta instalación y limpieza.</t>
  </si>
  <si>
    <t>Suministro e instalación de cancel fijo de aluminio linea MC-450 cristal claro 6mm calidad templado acabado en acuarela blanco de 7.85 x 3.00 m., Incluye 11 fijos y puerta de 1.31 x 2.20 mts . incluye: bisagras, manija, herrajes, elementos de fijación, suministro de materiales, herramienta, equipo, mano de obra y todo lo necesario para su correcta ejecucion.</t>
  </si>
  <si>
    <t>Suministro e instalación de cancel fijo de aluminio linea mc-450 cristal claro 6mm calidad templado acabado en acuarela blanco, de 3.34 x 3.00 m. incluye: 1 puerta de acceso abatible, bisagras hidraulicas al piso, jaladera, herrajes, elementos de fijación, suministro de materiales, herramienta, equipo, mano de obra y todo lo necesario para su correcta ejecucion.</t>
  </si>
  <si>
    <t>Suministro e instalación de cancel fijo de aluminio linea s-70 cristal claro 6mm calidad templado acabado en acuarela blanco de 3.92 x 1.20 m. incluye herrajes, elementos de fijación, suministro de materiales, herramienta, equipo, mano de obra y todo lo necesario para su correcta ejecucion.</t>
  </si>
  <si>
    <t>Cancelerias: Domos y Exteriores</t>
  </si>
  <si>
    <t>Suministro y colocación de cancel de aluminio linea mc-450 con refuerzo ptr 2x2" cristal claro de 6mm calidad templado acabado en acuarela. medidas 7.12 mts ancho x 9.00 mts alto, 16 tableros fijos; Incluye dos puertas corredizas de dos hojas, armadas con aluminio línea mc-450 con refuerzo de ptr 2x2" y cristal de 6mm calidad templado acabado en acuarela. hueco para cada puerta doble de 1.58 mts ancho x 2.31 mts alto. Incluye: bisagras, manijas,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</si>
  <si>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1.20 x 4.10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</si>
  <si>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1.20 x 4.15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</si>
  <si>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1.00 x 4.15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</si>
  <si>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1.70 x 4.10 mts, 2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</si>
  <si>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3.60 x 1.60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</si>
  <si>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0.80 x 4.10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</si>
  <si>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1.17 x 7.35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</si>
  <si>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1.20 x 6.15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</si>
  <si>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1.00 x 6.15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</si>
  <si>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1.20 x 5.25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</si>
  <si>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1.00 x 5.25 m, 2 fijos y 1 tira de 35 cms de cristal esmerilado.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</si>
  <si>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7.60  x 1.86 mts alto, 10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</si>
  <si>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7.85  x 1.65 mts alto, 10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</si>
  <si>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3.60  x 1.65 mts alto,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</si>
  <si>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7.60 x 11.06 mts, 50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</si>
  <si>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25.70 x 4.15 mts, 42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</si>
  <si>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17.68 x 4.15 mts, 28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</si>
  <si>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7.60 x 2.06 mts,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</si>
  <si>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7.65 x 2.06 mts,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</si>
  <si>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7.70 x 2.06 mts, 10 tableros fijos. Incluye herrajes, elementos de fijación, suministro de materiales, herramienta, equipo, mano de obra y todo lo necesario para su correcta ejecución.</t>
  </si>
  <si>
    <t>Suministro y colocación Película metalizada efecto espejo a base de polímero acrílico mod. s15 tono 15, espesor 1.5 milésimas. marca Solex. Incluye material, herramienta, equipo y todo lo necesario para su correcta ejecución.</t>
  </si>
  <si>
    <t>PRUEBAS, ARRANQUES Y BALANCEO DE EQUIPOS</t>
  </si>
  <si>
    <t>Suministro de pruebas y arranque  de los equipos, Unidades Minisplit, y unidades extractores de aire, incluye reportes  de operación, lecturas de voltaje, amperaje, presión  etc..</t>
  </si>
  <si>
    <t>Suministro y Colocaccion de Soporte para Asiento en Regadera Conformado por un marco de PTR 3"(1.50ml) PTR 2"(.70ml), Sobre una Placa Base de 3/16" de (.07x0.15m)Anclada al piso con Varilla roscada No.4, Adhesivo HILTI 300  (VER DETALLE EN PLANO HGM-REV-065)</t>
  </si>
  <si>
    <t>Suministro y colocación de puerta de  louver formado por perfil de aluminio extruido aleación 60-63 t5, con ensambles de snap de alta resistencia acabado anodizado natural, marca namm de 2.06x2.016m. incluye herrajes, elementos de fijación, suministro de materiales, herramienta, equipo, mano de obra y todo lo necesario para su correcta ejecucion.</t>
  </si>
  <si>
    <t xml:space="preserve">Suministro y colocación de sistema HAPI de un gabinete con 2 lámparas una principal y otra de respaldo para ser alimentado a (120v, 220v-240v, 12v, 24v), (50hz, 60hz). Incluye el clinómetro y un interruptor de alineación. Certificación anexo 14 vol.II OACI. Modelo:HAPI. Marca: Cooper Crouse-Hinds.  Incluye: Suministro de materiales, herramienta, equipo, mano de obra y todo lo necesario para su correcta ejecución.
</t>
  </si>
  <si>
    <t>Suministro y aplicación de pintura vinilica acrilica Berelex, serie 200, color gray según muestra aprobada por el cliente marca Berel a dos manos. Incluye: materiales, mano de obra, herramienta, equipo, suministro y todo lo necesario para su correcta ejecución.</t>
  </si>
  <si>
    <t>9410. Suministro e instalación de fibra de vidrio para interior de 1" de espesor y foil de aluminio como barrera de vapor, incluye: suministro de materiales, herramienta, equipo, mano de obra y todo lo necesario para su correcta ejecución.</t>
  </si>
  <si>
    <t xml:space="preserve">Primer compartimento (tanque de aeración) Modelo TA-8.5-2.6-3.5, con un volumen de 70 M³ APROX, con dimensiones de 8.5m de largo, 2.6m de ancho y 3.5 de altura. Incluye </t>
  </si>
  <si>
    <t xml:space="preserve">Difusores de Aire tubulares, Marca EDI, Modelo 91-762 de 0.76m de longitud.   </t>
  </si>
  <si>
    <t>Sopladores de aire (uno en operación y otro de reserva), Marca SUTORBILT, Modelo 3MP-RHC, Motor 10 HP, capacidad de 120 PIES³/MIN.</t>
  </si>
  <si>
    <t xml:space="preserve">Segundo compartimento (tanque de clarificación)  Modelo TC-2.6-2.5-3.5, con un volumen de 19 M³ APROX., con dimensiones de2.6m de largo, 2.5m de ancho y 3.5 de altura. </t>
  </si>
  <si>
    <t>Bomba para recirculación de lodos Marca GOULDS, Modelo WS-1032BF sumergible, capacidad 1.5 LPS (23.8 GPM), motor 1.0HP, 3450 RPM.</t>
  </si>
  <si>
    <t xml:space="preserve">Tercer compartimento (tanque de digestión de lodos)  Modelo TD-2.6-1.0-3.5, con un volumen de 8 M³ APROX., con dimensiones de2.6m de largo, 1.0m de ancho y 3.5 de altura. </t>
  </si>
  <si>
    <t xml:space="preserve">Difusores de Aire tubulares, Marca EDI, Modelo 91-762 de 0.76m de longitud.  </t>
  </si>
  <si>
    <t>CANT.</t>
  </si>
  <si>
    <t>A)</t>
  </si>
  <si>
    <t>B)</t>
  </si>
  <si>
    <t>C)</t>
  </si>
  <si>
    <t>D)</t>
  </si>
  <si>
    <t>E)</t>
  </si>
  <si>
    <t xml:space="preserve">AB) </t>
  </si>
  <si>
    <t>AC)</t>
  </si>
  <si>
    <t>AD)</t>
  </si>
  <si>
    <t>AE)</t>
  </si>
  <si>
    <t>BA)</t>
  </si>
  <si>
    <t>BB)</t>
  </si>
  <si>
    <t>BC)</t>
  </si>
  <si>
    <t>BD)</t>
  </si>
  <si>
    <t>CA)</t>
  </si>
  <si>
    <t>CB)</t>
  </si>
  <si>
    <t>CC)</t>
  </si>
  <si>
    <t>CD)</t>
  </si>
  <si>
    <t>DA)</t>
  </si>
  <si>
    <t>DB)</t>
  </si>
  <si>
    <t>DC)</t>
  </si>
  <si>
    <t>DD)</t>
  </si>
  <si>
    <t>DE)</t>
  </si>
  <si>
    <t>DF)</t>
  </si>
  <si>
    <t xml:space="preserve">CONSULTA EXTERNA </t>
  </si>
  <si>
    <t>F)</t>
  </si>
  <si>
    <t>G)</t>
  </si>
  <si>
    <t>H)</t>
  </si>
  <si>
    <t>I)</t>
  </si>
  <si>
    <t>J)</t>
  </si>
  <si>
    <t xml:space="preserve">D) </t>
  </si>
  <si>
    <t>suministro e instalación de unidad tipo aire lavado con capacidad de 8000 cfm, 220-1-60, marca impco con descarga vertical hacia abajo, incluye: suministro de materiales, herramienta, equipo, mano e obra y todo lo necesario para su correcta ejecución.</t>
  </si>
  <si>
    <t>instalación de equipo de aire acondicionado tipo f&amp;c modelo  2mwd0518c10wal marca trane con capacidad de 1.5 tr, frio calor con bomba de calor, características eléctricas 220-1-60, y  termostato digital alámbrico, incluye: materiales de conexion, herramienta, equipo, mano de obra, maniobras, acarreos y todo lo necesario para su correcta ejecución.</t>
  </si>
  <si>
    <t>instalación de equipo de aire acondicionado tipo f&amp;c modelo  2mwd0512c10wal marca trane con capacidad de 1.0 tr, frio calor con bomba de calor, características eléctricas 220-1-60, y termostato digital alámbrico, incluye: materiales de conexion, herramienta, equipo, mano de obra, acarreos, fletes y todo lo necesario para su correcta ejecución.</t>
  </si>
  <si>
    <t>suministro e instalación de unidad tipo dividido marca trane modelo csaa04 / tta060e300a, con capacidad de 5.0 toneladas (1500 cfm), solo frio, 220-3-60, de alta eficiencia y refrigerante r410a, incluye, motor oversize de 5 hp, sección de pre-filtros en angulo, bolsa y hepa, calefacción eléctrica de 30kw y termostato programable digital frio calor, incluye: base tipo roof curb de 18" de altura, suministro de materiales, herramienta, equipo, mano e obra y todo lo necesario para su correcta ejecución.</t>
  </si>
  <si>
    <t>suministro e instalación de equipo de refrigeración con capacidad de 12,050 btu's,  para el área de rpvi, deshielo por aire para conservación de desechos orgánicos, equipo marca bohn modelo lle102, r410a, características eléctricas 220-1-60, incluye: suministro de materiales, herramienta, equipo, mano e obra y todo lo necesario para su correcta ejecución.</t>
  </si>
  <si>
    <t xml:space="preserve">TARJA A LA IZQUIERDA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</si>
  <si>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</si>
  <si>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TOPE EN MURO: Suministro e instalación de topes en muro (wall guard) modelo 14000 wall guard. Longitud de 80 mc (posición horizontal). Incluye terminación (end cap) y todo lo necesario para su correcta ejecucción.</t>
  </si>
  <si>
    <t>Suministro e instalación Extractor marca S&amp;P modelo CLT-7 de 1/4HP incluye: suministro de materiales, herramienta, equipo, mano de obra y todo lo necesario para su correcta ejecución.</t>
  </si>
  <si>
    <t>Suministro e instalación Extractor marca S&amp;P modelo CLT-12 de 1/2HP incluye: suministro de materiales, herramienta, equipo, mano de obra y todo lo necesario para su correcta ejecución.</t>
  </si>
  <si>
    <t>Suministro e instalación Extractor marca S&amp;P modelo CLT-15 de 3/4 HP incluye: suministro de materiales, herramienta, equipo, mano de obra y todo lo necesario para su correcta ejecución.</t>
  </si>
  <si>
    <t>Suministro e instalación Extractor marca S&amp;P modelo CLD-15 de 1/2 HP incluye: suministro de materiales, herramienta, equipo, mano de obra y todo lo necesario para su correcta ejecución.</t>
  </si>
  <si>
    <t>Suministro e instalación Extractor marca S&amp;P modelo CLT-12 de 1 HP incluye: suministro de materiales, herramienta, equipo, mano de obra y todo lo necesario para su correcta ejecución.</t>
  </si>
  <si>
    <t>Suministro e instalación Extractor marca S&amp;P modelo CLT-10 de 1/3 HP incluye: suministro de materiales, herramienta, equipo, mano de obra y todo lo necesario para su correcta ejecución.</t>
  </si>
  <si>
    <t>Suministro e instalación Extractor marca S&amp;P modelo CLT-15 de 1 1/2 HP incluye: suministro de materiales, herramienta, equipo, mano de obra y todo lo necesario para su correcta ejecución.</t>
  </si>
  <si>
    <t>Suministro e instalación Extractor marca S&amp;P modelo CLT-20 de 3/4 HP incluye: suministro de materiales, herramienta, equipo, mano de obra y todo lo necesario para su correcta ejecución.</t>
  </si>
  <si>
    <t>Suministro e instalación Extractor marca S&amp;P modelo CLT-20 de 1 HP incluye: suministro de materiales, herramienta, equipo, mano de obra y todo lo necesario para su correcta ejecución.</t>
  </si>
  <si>
    <t>Suministro e instalación Extractor S&amp;P TDP-1300  incluye: suministro de materiales, herramienta, equipo, mano de obra y todo lo necesario para su correcta ejecución.</t>
  </si>
  <si>
    <t>Suministro e instalación Extractor marca S&amp;P modelo CLT-18 de 1 1/2 HP incluye: suministro de materiales, herramienta, equipo, mano de obra y todo lo necesario para su correcta ejecución.</t>
  </si>
  <si>
    <t>Suministro e instalación Extractor marca S&amp;P modelo CLT-12 de 3/4 HP incluye: suministro de materiales, herramienta, equipo, mano de obra y todo lo necesario para su correcta ejecución.</t>
  </si>
  <si>
    <t>Suministro e instalación Extractor marca S&amp;P modelo CLT-15 de 1HP incluye: suministro de materiales, herramienta, equipo, mano de obra y todo lo necesario para su correcta ejecución.</t>
  </si>
  <si>
    <t>Suministro e instalación Extractor marca S&amp;P modelo CRH-12 de 1/3 HP incluye: suministro de materiales, herramienta, equipo, mano de obra y todo lo necesario para su correcta ejecución.</t>
  </si>
  <si>
    <t>Suministro e instalación Suministro e instalación de extractor soler &amp; palau modelo td-2000 incluye: suministro de materiales, herramienta, equipo, mano de obra y todo lo necesario para su correcta ejecución.</t>
  </si>
  <si>
    <t>Suministro e instalación Suministro e instalación de extractor soler &amp; palau modelo td-6000 incluye: suministro de materiales, herramienta, equipo, mano de obra y todo lo necesario para su correcta ejecución.</t>
  </si>
  <si>
    <t>Suministro e instalación Extractor marca S&amp;P modelo CLT-10 de 1/4 HP incluye: suministro de materiales, herramienta, equipo, mano de obra y todo lo necesario para su correcta ejecución.</t>
  </si>
  <si>
    <t xml:space="preserve">Suministro y colocacion Reja Barandal con Tubo Metalico 3"Diam. De 3.00m de altura con una separacion de 10 cm entre ellos, anclado a Sardinel de 15x30cm, Armado con 4vrs#3, Est.#2@20cm Concreto f´c=200kg/cm2, acabada en pintura anticorrosiva color blanco. incluye: suministro de materiales, herramienta, equipo, mano de obra y todo lo necesario para su correcta ejecucion. </t>
  </si>
  <si>
    <t>suministro y colocacion de pasamanos de acero al carbón formado por postes de perfil rectangular 1" x 2", doble pasamanos tubular de 2" de diámetro cal. 16, soporte con tubo curvo de 3/4", 3 resguardos horizontales macizos de 3/4" de diámetro,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</si>
  <si>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SISTEMA DE CUBIERTA DE POLICARBONATO DE 8 MM DE ESPESOR EN EXTERIORES CON ESTRUCTURA SECUNDARIA A BASE DE PTR 3" X 1 1/2" A CADA 1.135 MTS Y A CADA 1.367 MTS. INCLUYE HERRAJES, ELEMENTOS DE FIJACIÓN, SUMINISTRO DE MATERIALES, HERRAMIENTA, EQUIPO, MANO DE OBRA Y TODO LO NECESARIO PARA SU CORRECTA EJECUCION.</t>
  </si>
  <si>
    <t>Suministro y colocación Junquillo de aluminio color negro incluye: suministro de materiales, herramienta, equipo, mano de obra y todo lo necesario para su correcta ejecucion.</t>
  </si>
  <si>
    <t>Suministro e instalacion de Directorio en medida de 120 x 90  cm.  Fabricado en lamina de pvc sintra de 3mm. en color blanco, marco en madera de triplay de  pino de 13mm. Graficos y textos impresos según diseño (directorio genral B clave D.2)</t>
  </si>
  <si>
    <t>Simbología Escalera (sube y baja) Señal fabricada en PVC de 3mm. sintra  en color verde de 20 X 25 cm. con impresión en serigrafia. colores según reglamento de protección civil. Instalada a muro con cinta doble cara y silicon industrial.</t>
  </si>
  <si>
    <t>SENALIZACION VERTICAL DE CONSULTA EXTERNA  SEG</t>
  </si>
  <si>
    <t>Ruta de Evacuación Bandera Señal fabricada en PVC de 3mm. sintra  en color verde de 20 X 25 cm. con impresión en serigrafia. colores según reglamento de protección civil. Instalada a muro con cinta doble cara y silicon industrial.</t>
  </si>
  <si>
    <t>Ruta de Evacuación Banderas Señal fabricada en PVC de 3mm. sintra  en color verde de 20 X 25 cm. con impresión en serigrafia. colores según reglamento de protección civil. Instalada a muro con cinta doble cara y silicon industrial.</t>
  </si>
  <si>
    <t>Ruta de RBPI Señal fabricada en PVC de 3mm. sintra  en color rojo de 20 X 25 cm. con impresión en serigrafia. colores según reglamento de protección civil. Instalada a muro con cinta doble cara y silicon industrial.</t>
  </si>
  <si>
    <t>Ruta de Evacuación Izquierda Señal fabricada en PVC de 3mm. sintra  en color verde de 20 X 25 cm. con impresión en serigrafia. colores según reglamento de protección civil. Instalada a muro con cinta doble cara y silicon industrial.</t>
  </si>
  <si>
    <t>ALARMAS Señal fabricada en PVC de 3mm. sintra  de 20 X 25 cm. con impresión en serigrafia. colores según reglamento de protección civil. Instalada a muro con cinta doble cara y silicon industrial.</t>
  </si>
  <si>
    <t>Suministro e instalación de sanitario de una sola pieza modelo Nao código TZF-1 marca Helvex. color blanco con fluxómetro modelo FB-110-WC-4.8 marca Helvex acabado cromo pulido. incluye asiento modelo AF-1  marca Helvex color blanco, herrajes, elementos de fijación, suministro de materiales, herramienta, equipo, mano de obra y todo lo necesario para su correcta ejecución.</t>
  </si>
  <si>
    <t>Suministro e instalación de dispensador de jabón en acero inoxidable. a Baterías, modelo: MB-1100, marca Helvex, acabado satinado. incluye herrajes, elementos de fijación, suministro de materiales, herramienta, equipo, mano de obra y todo lo necesario para su correcta ejecucion.</t>
  </si>
  <si>
    <t>Suministro e instalación de secador de manos eficiente ecológico, automático, modelo Turbo código MB-1012 marca Helvex, fabricado en Acero con acabado en esmalte porcelanizado color blanco. incluye herrajes, elementos de fijación, suministro de materiales, herramienta, equipo, mano de obra y todo lo necesario para su correcta ejecucion.</t>
  </si>
  <si>
    <t>Suministro e instalación de toallero de barra, linea clasica, terminado en cromo, modelo: HOT-105 marca helvex. incluye herrajes, elementos de fijación, suministro de materiales, herramienta, equipo, mano de obra y todo lo necesario para su correcta ejecucion.</t>
  </si>
  <si>
    <t>Suministro e instalación de percha y/o gancho individual para batas de baño, de latón en acabado cromo pulido brillante, mod. Explora Cod. HOT-106, marca Helvex. incluye herrajes, elementos de fijación, suministro de materiales, herramienta, equipo, mano de obra y todo lo necesario para su correcta ejecucion.</t>
  </si>
  <si>
    <r>
      <t xml:space="preserve">Suministro y colocación de cancel de aluminio línea s-70 cristal claro 6mm calidad templado acabado en acuarela, fijo. medidas 1.20 mts ancho x 0.80 mts alto. </t>
    </r>
    <r>
      <rPr>
        <b/>
        <i/>
        <sz val="9"/>
        <rFont val="Arial"/>
        <family val="2"/>
      </rPr>
      <t>(TAC)</t>
    </r>
    <r>
      <rPr>
        <sz val="9"/>
        <rFont val="Arial"/>
        <family val="2"/>
      </rPr>
      <t xml:space="preserve"> </t>
    </r>
    <r>
      <rPr>
        <sz val="8"/>
        <rFont val="Arial"/>
        <family val="2"/>
      </rPr>
      <t>Incluye herrajes, elementos de fijación, suministro de materiales, herramienta, equipo, mano de obra y todo lo necesario para su correcta ejecucion.</t>
    </r>
  </si>
  <si>
    <r>
      <t xml:space="preserve">Suministro y colocación de cancel de aluminio línea s-70 cristal claro 6mm calidad templado acabado en acuarela, fijo. medidas 0.60 mts ancho x 0.40 mts alto. </t>
    </r>
    <r>
      <rPr>
        <b/>
        <i/>
        <sz val="9"/>
        <rFont val="Arial"/>
        <family val="2"/>
      </rPr>
      <t>(Rx)</t>
    </r>
    <r>
      <rPr>
        <sz val="9"/>
        <rFont val="Arial"/>
        <family val="2"/>
      </rPr>
      <t xml:space="preserve"> </t>
    </r>
    <r>
      <rPr>
        <sz val="8"/>
        <rFont val="Arial"/>
        <family val="2"/>
      </rPr>
      <t>Incluye herrajes, elementos de fijación, suministro de materiales, herramienta, equipo, mano de obra y todo lo necesario para su correcta ejecucion.</t>
    </r>
  </si>
  <si>
    <r>
      <t>Suministro y colocación de cancel de aluminio línea s-70 cristal claro 6mm calidad templado acabado en acuarela, fijo. medidas 1.20 mts ancho x 1.20 mts alto.</t>
    </r>
    <r>
      <rPr>
        <b/>
        <i/>
        <sz val="9"/>
        <rFont val="Arial"/>
        <family val="2"/>
      </rPr>
      <t xml:space="preserve"> (Trabajo social)</t>
    </r>
    <r>
      <rPr>
        <sz val="9"/>
        <rFont val="Arial"/>
        <family val="2"/>
      </rPr>
      <t xml:space="preserve"> </t>
    </r>
    <r>
      <rPr>
        <sz val="8"/>
        <rFont val="Arial"/>
        <family val="2"/>
      </rPr>
      <t>Incluye herrajes, elementos de fijación, suministro de materiales, herramienta, equipo, mano de obra y todo lo necesario para su correcta ejecucion.</t>
    </r>
  </si>
  <si>
    <r>
      <t xml:space="preserve">Suministro y colocación de cancel de aluminio línea s-70 cristal claro 6mm calidad templado acabado en acuarela, fijo. medidas 1.20 mts ancho x 1.13 mts alto. </t>
    </r>
    <r>
      <rPr>
        <b/>
        <i/>
        <sz val="9"/>
        <rFont val="Arial"/>
        <family val="2"/>
      </rPr>
      <t>(Cendis-prep med.1N)</t>
    </r>
    <r>
      <rPr>
        <sz val="9"/>
        <rFont val="Arial"/>
        <family val="2"/>
      </rPr>
      <t xml:space="preserve"> </t>
    </r>
    <r>
      <rPr>
        <sz val="8"/>
        <rFont val="Arial"/>
        <family val="2"/>
      </rPr>
      <t>Incluye herrajes, elementos de fijación, suministro de materiales, herramienta, equipo, mano de obra y todo lo necesario para su correcta ejecucion.</t>
    </r>
  </si>
  <si>
    <t>DISEÑO DE PROYECTO</t>
  </si>
  <si>
    <t>PROYECTO</t>
  </si>
  <si>
    <t>MODULO</t>
  </si>
  <si>
    <t>SISTEMA DE IMPULSIÓN Y SUCCIÓN NEUMÁTICA INCLUYE:</t>
  </si>
  <si>
    <t>Kit</t>
  </si>
  <si>
    <t xml:space="preserve">RED DE CONDUCCIÓN DISEÑADA ESPECÍFICAMENTE PARA EL SISTEMA DE TRANSPORTACIÓN Y LOGÍSTICA 
INTRA-HOSPITALARIA AEROCOM AC 3000 EN 160 MM. INCLUYE:
</t>
  </si>
  <si>
    <t xml:space="preserve">lote </t>
  </si>
  <si>
    <t>CÁPSULA DE POLICARBONATO DE ALTO IMPACTO ALEMANA AEROCOM 160 MM</t>
  </si>
  <si>
    <t>PORTA MUESTRAS DE TELA, CILÍNDRICO CON CIERRE DE 160 MM</t>
  </si>
  <si>
    <t>PÓLIZA DE MANTENIMIENTO PREVENTIVO POR 12 MESES,</t>
  </si>
  <si>
    <t xml:space="preserve">servicio </t>
  </si>
  <si>
    <t>Evento</t>
  </si>
  <si>
    <t>XXIV</t>
  </si>
  <si>
    <t>GAS LP</t>
  </si>
  <si>
    <t>Suministro e instalación de tanque de gas lp, capacidad de 2,200 lts de agua,  marca tatsa  incluye: gabinete para medidor medidor de turbina de 1", valvula de presion diferencial 1", filtro de 1", manometro 1/4" valvula de aguja 1/4", coples, niples conexiones, herramienta, flete, acarreos, mano de obra y todo lo necesario para su correcta ejecucion.</t>
  </si>
  <si>
    <t>Suministro e instalacion de tuberia de fierro negro ced. 80 de 38 mm de diam. Incluye: Flete, acarreo a lugar de instalación, mano de obra, elementos de fijación, herramienta, coples, codos, conexiones y todo lo necesario para su correcta ejecución</t>
  </si>
  <si>
    <t>mto</t>
  </si>
  <si>
    <t>Suministro e instalacion de tuberia de fierro negro ced. 40 de 38 mm de diam. Incluye: Flete, acarreo a lugar de instalación, mano de obra, elementos de fijación, herramienta, coples, codos, conexiones y todo lo necesario para su correcta ejecución</t>
  </si>
  <si>
    <t>Suministro e instalacion de tuberia de fierro negro ced. 40 de 25 mm de diam. Incluye: Flete, acarreo a lugar de instalación, mano de obra, elementos de fijación, herramienta, coples, codos, conexiones y todo lo necesario para su correcta ejecución</t>
  </si>
  <si>
    <t>Suministro e instalacion de valvula de cierre rapido 25mm diam. Incluye: conexiones, mano de obra materiales, herramienta y todo lo necesario para su correcta ejecución.</t>
  </si>
  <si>
    <t>Suministro e instalacion de valvula de cierre rapido 38mm diam. Incluye: conexiones, mano de obra materiales, herramienta y todo lo necesario para su correcta ejecución.</t>
  </si>
  <si>
    <t>Suministro e instalacion de valvula de cierre roscable 38mm diam. Incluye: conexiones, mano de obra materiales, herramienta y todo lo necesario para su correcta ejecución.</t>
  </si>
  <si>
    <t>Suministro e instalacion de valvula de cierre roscable 25mm diam. Incluye: conexiones, mano de obra materiales, herramienta y todo lo necesario para su correcta ejecución.</t>
  </si>
  <si>
    <t>Suministro e instalación de regulador de baja presión alto flujo, incluye: Manometro de rosca exterior de 6mm de diam., conexiones, niples de fierro negro, tuercas de union de fierro negro, sifon de fierro negro, elementos de fijación,  acarreos, mano de obra, herramienta, y todo lo necesario para su correcta ejecución.</t>
  </si>
  <si>
    <t>XXV</t>
  </si>
  <si>
    <t>suministro e instalación de planta generadora de energia electrica pe-01, para el sistema electrico esencial de 125 kw servicio continuo, grado hospital, con 10% de sobrecarga para 2 horas, 3f-4h+t, 220/127 v, 60 hz,  f.p=0.80, con int. ppal. de 3x175a,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</si>
  <si>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3x175a y equipo de medicion integrado, barras colectoras de 700 a, 3f-4h. 220/127v. proporcionado por el proveedor de la planta de emergencia. (carga plena en 10 segundos). incluyendo: materiales, conexiones, desperdicio, m.o. y herramienta, supervision y pruebas.</t>
  </si>
  <si>
    <t>PLANTA ELECTRICA ADICIONAL DE CIRUGIA</t>
  </si>
  <si>
    <t>XXVI</t>
  </si>
  <si>
    <t>suministro e instalación de tanque diario de combustible para que la unidad opere 24 horas con capacidad de 2500 lts.,
construido en lamina rolada cal. 14. las características del
tanque de combustible con: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</si>
  <si>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r>
      <t xml:space="preserve">Suministro y colocación de plafón rígido a base de canal listón @24" (longitud máxima), canaleta de carga 1-1/2" cal.20 , colgantes de alambre galv. no. 12 con separación max. de 4', con hoja de yeso 1/2"  marca tablaroca </t>
    </r>
    <r>
      <rPr>
        <b/>
        <sz val="8"/>
        <rFont val="Arial"/>
        <family val="2"/>
      </rPr>
      <t>tipo std</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</si>
  <si>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t xml:space="preserve"> suministro y colocacion de  sistema de suspensión 15/16" color blanco. incluye: suministro de materiales, herramienta, equipo, mano de obra y todo lo necesario para su correcta ejecucion.</t>
  </si>
  <si>
    <t>Suministro y colocación de plafón registrable de 2'x2', modelo ultima regular biselado, textura fina de armstrong (1911-  24x24x3/4"),  incluye: suministro de materiales, herramienta, equipo, mano de obra y todo lo necesario para su correcta ejecucion.</t>
  </si>
  <si>
    <r>
      <rPr>
        <b/>
        <sz val="8"/>
        <rFont val="Arial"/>
        <family val="2"/>
      </rPr>
      <t>Unicamente colocacionión</t>
    </r>
    <r>
      <rPr>
        <sz val="8"/>
        <rFont val="Arial"/>
        <family val="2"/>
      </rPr>
      <t xml:space="preserve"> de recubrimiento de p.v.c. marca polyflor® “finesse ec” conductivo de 2.0 mm </t>
    </r>
    <r>
      <rPr>
        <b/>
        <sz val="8"/>
        <rFont val="Arial"/>
        <family val="2"/>
      </rPr>
      <t xml:space="preserve">para piso, </t>
    </r>
    <r>
      <rPr>
        <sz val="8"/>
        <rFont val="Arial"/>
        <family val="2"/>
      </rPr>
      <t>en color corn husk 5330, con agregados de microban®. incluye: suministro de materiales, herramienta, equipo, mano de obra y todo lo necesario para su correcta ejecución.</t>
    </r>
  </si>
  <si>
    <r>
      <rPr>
        <b/>
        <sz val="8"/>
        <rFont val="Arial"/>
        <family val="2"/>
      </rPr>
      <t xml:space="preserve">Unicamente  colocación </t>
    </r>
    <r>
      <rPr>
        <sz val="8"/>
        <rFont val="Arial"/>
        <family val="2"/>
      </rPr>
      <t xml:space="preserve">de recubrimiento de p.v.c.  marca polyflor® “finesse sd” disipativo de 2.0 mm </t>
    </r>
    <r>
      <rPr>
        <b/>
        <sz val="8"/>
        <rFont val="Arial"/>
        <family val="2"/>
      </rPr>
      <t>para piso, g</t>
    </r>
    <r>
      <rPr>
        <sz val="8"/>
        <rFont val="Arial"/>
        <family val="2"/>
      </rPr>
      <t>olden sand 5070, con agregados de microban®. incluye: suministro de materiales, herramienta, equipo, mano de obra y todo lo necesario para su correcta ejecución.</t>
    </r>
  </si>
  <si>
    <r>
      <rPr>
        <b/>
        <sz val="8"/>
        <rFont val="Arial"/>
        <family val="2"/>
      </rPr>
      <t>Unicamente  colocación</t>
    </r>
    <r>
      <rPr>
        <sz val="8"/>
        <rFont val="Arial"/>
        <family val="2"/>
      </rPr>
      <t xml:space="preserve"> de recubrimiento de p.v.c. marca polyflor® “polyclad” hoja de 1.25 mm  </t>
    </r>
    <r>
      <rPr>
        <b/>
        <sz val="8"/>
        <rFont val="Arial"/>
        <family val="2"/>
      </rPr>
      <t>para muro,</t>
    </r>
    <r>
      <rPr>
        <sz val="8"/>
        <rFont val="Arial"/>
        <family val="2"/>
      </rPr>
      <t xml:space="preserve">  glacier pc 4. Incluye: suministro de materiales, herramienta, equipo, mano de obra y todo lo necesario para su correcta ejecución.</t>
    </r>
  </si>
  <si>
    <r>
      <rPr>
        <b/>
        <sz val="8"/>
        <rFont val="Arial"/>
        <family val="2"/>
      </rPr>
      <t>Unicamente instalación</t>
    </r>
    <r>
      <rPr>
        <sz val="8"/>
        <rFont val="Arial"/>
        <family val="2"/>
      </rPr>
      <t xml:space="preserve"> de sanitario de 2 piezas modelo Drakar TT1 marca Helvex. incluye asiento alargado modelo AT-2 marca Helvex color blanco, herrajes, elementos de fijación, suministro de materiales, herramienta, equipo, mano de obra y todo lo necesario para su correcta ejecución.</t>
    </r>
  </si>
  <si>
    <r>
      <rPr>
        <b/>
        <sz val="8"/>
        <rFont val="Arial"/>
        <family val="2"/>
      </rPr>
      <t>Unicamente  instalación</t>
    </r>
    <r>
      <rPr>
        <sz val="8"/>
        <rFont val="Arial"/>
        <family val="2"/>
      </rPr>
      <t xml:space="preserve"> de mingitorio modelo Ferry MG-1 marca Helvex. Con Fluxometro mod. FB-185-19-0.5,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</si>
  <si>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lavabo de pedestal marca american standard modelo habitat, medidas  de 46.0 x 41.9 x 80.6 cms. color blanco, equipado desague modelo universal color cromo pulido.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</si>
  <si>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llave electrónica para lavabo marca Helvex modelo Argos TV-296, acabado cromo pulido.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</si>
  <si>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llave monomando para lavabo marca  Helvex modelo E-908-CE acabado cromo pulido. incluye herrajes, elementos de fijación, suministro de materiales, herramienta, equipo, mano de obra y todo lo necesario para su correcta ejecucion.</t>
    </r>
  </si>
  <si>
    <r>
      <rPr>
        <b/>
        <sz val="8"/>
        <rFont val="Arial"/>
        <family val="2"/>
      </rPr>
      <t xml:space="preserve">Unicamente  instalación </t>
    </r>
    <r>
      <rPr>
        <sz val="8"/>
        <rFont val="Arial"/>
        <family val="2"/>
      </rPr>
      <t>de regadera H-201  sistema anticalcareo  y monomando marca Helvex modelo E-784 con balanceo de presión, acabado cromo pulido. incluye válvula,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</si>
  <si>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puerta estándar para emergencia marca doorlock dimensiones 2.00m x 2.13m, con refuerzo de cierra puertas y refuerzo de chapa, marco armado soldado (mas), perfil modelo 5 tipo b al canto con protectores para manos y pies, con barra de pánico horizontal.
</t>
    </r>
  </si>
  <si>
    <r>
      <rPr>
        <b/>
        <sz val="8"/>
        <rFont val="Arial"/>
        <family val="2"/>
      </rPr>
      <t xml:space="preserve">Unicamente  INSTALACIÓN </t>
    </r>
    <r>
      <rPr>
        <sz val="8"/>
        <rFont val="Arial"/>
        <family val="2"/>
      </rPr>
      <t xml:space="preserve">DE PUERTA ESTÁNDAR MARCA DOORLOCK DE DOS HOJAS, CON REFUERZO DE CIERRA PUERTAS Y REFUERZO DE CHAPA, MARCO ARMADO SOLDADO (MAS), PERFIL MODELO 5 TIPO B AL CANTO CON PROTECTORES PARA MANOS Y PIES, CON MANIJAS MCA. DOORLOCK, SISTEMA DE BATIENTE AMBOS SENTIDOS, </t>
    </r>
    <r>
      <rPr>
        <b/>
        <sz val="10"/>
        <rFont val="Arial"/>
        <family val="2"/>
      </rPr>
      <t>DE 2.0 M ANCHO X 2.13</t>
    </r>
    <r>
      <rPr>
        <sz val="8"/>
        <rFont val="Arial"/>
        <family val="2"/>
      </rPr>
      <t xml:space="preserve"> M ALTO. INCLUYE HERRAJES, ELEMENTOS DE FIJACIÓN, SUMINISTRO DE MATERIALES, HERRAMIENTA, EQUIPO, MANO DE OBRA Y TODO LO NECESARIO PARA SU CORRECTA EJECUCION.</t>
    </r>
  </si>
  <si>
    <t>transformador de potencia norma "J" tipo pedestal, enfriamiento tipo "oa" en aceite clase 34.2 kv. 225 kva 3 fases, tension primaria:34500 volts, tension secundaria: 480/277 volts, frecuencia: 60 hz, elevacion de temp. de 65°c, sobre la del ambiente, con la media de 30° y una maxima 40°c, con 4 derivaciones, 2 arriba y 2 abajo de 2.5% cada una del voltaje nominal, conexion estrella-estrella z=5.0% min. estandar operacion radial.</t>
  </si>
  <si>
    <t>suministro e instalación de planta generadora de energia electrica pe-01, para el sistema electrico esencial de 125 kw servicio continuo, grado hospital, con 10% de sobrecarga para 2 horas, 3f-4h+t, 220/127 v, 60 hz,  f.p=0.80, con int. ppal. de 3x400a,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</si>
  <si>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3x400a y equipo de medicion integrado, barras colectoras de 700 a, 3f-4h. 220/127v. proporcionado por el proveedor de la planta de emergencia. (carga plena en 10 segundos). incluyendo: materiales, conexiones, desperdicio, m.o. y herramienta, supervision y pruebas.</t>
  </si>
  <si>
    <t>cable de aluminio clase 35 kv, aislamiento tipo "xlp", 100% n.a. calibre # 3/0, marca monterrey  incluye suministro e instalación.la colocacion de material a cualquier altura, mano de obra calificada, equipo, herramienta,  materiales de consumo y todo lo necesario para su correcta ejecucion.</t>
  </si>
  <si>
    <t>terminal contráctil para 35 kv, uso exterior, calibre # 3/0, marca 3m. incluye suministro e instalación.Incluye: Materiales permanentes, materiales consumibles, Mano de obra calificada, soporteria, accesorios de fijacion, conexion y miscelanios y todo lo necesario para su correcta ejecucion.</t>
  </si>
  <si>
    <t>codo portafusible occ de 35 kv en 200 amp. para dist. red subterranea de 200 amp. de 35 kv entre fases incluyendo para  boquillas tipo inserto. operacion con carga , para cable Calibre 3/0 xlp niv. de aislamiento al 100% mca. prodin cat. cee-ztra-35/200 incluye conector a comperesion para cable , conector para fusible, electrodo de contacto, lubricante para su instalacion y herramienta adecuada .</t>
  </si>
  <si>
    <t>conector tipo codo  de 35 kv en 200 amp. para dist. red subterranea de 200 amp. de 35 kv entre fases incluyendo para  boquillas tipo inserto. operacion con carga , y punto de prueba para cable xlp cal. 3/0 awg niv. de aislamiento al 100% mca. prodin cat. cee-zt-35/200 incluye conector a comperesion de aluminio para cable , electrodo de contacto, lubricante para su instalacion y herramienta adecuada.</t>
  </si>
  <si>
    <t>adaptador para aterrizar pantalla  metalica de alambres de 15 kv en 200 amp. para dist. red subterranea de 200 amp. de 15 kv entre fases , para cable xlp cal. 3/0 awg niv. de aislamiento al 100% mca. prodin cat. cee-drsj-15 incluye , lubricante para su instalacion y herramienta adecuada .</t>
  </si>
  <si>
    <t>Instalacion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 Incluye: Materiales permanentes, materiales consumibles, Mano de obra calificada, cable armado 3 x 14 awg,soporteria, accesorios de fijacion, conexion y miscelanios y todo lo necesario para su correcta ejecucion, con  visto bueno de la supervision y/o residente.</t>
  </si>
  <si>
    <t>Suministro e Instalacion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 Incluye: Materiales permanentes, materiales consumibles, Mano de obra calificada, cable armado 3 x 14 awg,soporteria, accesorios de fijacion, conexion y miscelanios y todo lo necesario para su correcta ejecucion, con  visto bueno de la supervision y/o residente.</t>
  </si>
  <si>
    <t>Suministro e Instalacion de  Luminario para empotrar en plafón reticular 600x600mm, sobre perfil T de 15mm o 24mm, o plafones lisos. Cuerpo metálico, mediante plegado y soldado, acabado blanco mediante proceso de lacado electrostático. Difusor de policarbonato opal, elevada transmisión luminica. Driver electrónico 120-277V. Clase I, Grado de Protección IP20/40, 850° hilo incandescente, resistencia al impacto IK07.  Marca SYLUMIS SEAE, Modelo: DOMYNO L1194 − 42/3500Lm − 840., Incluye: Materiales permanentes, materiales consumibles, Mano de obra calificada, cable armado 3 x 14 awg,soporteria, accesorios de fijacion, conexion y miscelanios y todo lo necesario para su correcta ejecucion.</t>
  </si>
  <si>
    <t>Instalacion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 Incluye: Materiales permanentes, materiales consumibles, Mano de obra calificada, cable armado 3 x 14 awg,soporteria, accesorios de fijacion, conexion y miscelanios y todo lo necesario para su correcta ejecucion.</t>
  </si>
  <si>
    <t>Suministro e Instalacion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 Incluye: Materiales permanentes, materiales consumibles, Mano de obra calificada, cable armado 3 x 14 awg,soporteria, accesorios de fijacion, conexion y miscelanios y todo lo necesario para su correcta ejecucion.</t>
  </si>
  <si>
    <t>Instalacion de Luminario lineal para suspender, diseño esbelto 10cm de alto x 5cm de ancho x 1.20mt. Longuitud. Cuerpo fabricado en aluminio extruido lacado en blanco. Difusor policarbonato opal de alta transmisión luminica. Fuente lumiosa LED 36 watts. Driver electrónico 120-277V. Grado de protección IP65, hilo incandescente 960°. Marca: SYLUMIS SEAE Modelo: LUM 21 LED., Incluye: Materiales permanentes, materiales consumibles, Mano de obra calificada, cable armado 3 x 14 awg,soporteria, accesorios de fijacion, conexion y miscelanios y todo lo necesario para su correcta ejecucion.</t>
  </si>
  <si>
    <t>Suministro e Instalacion de Luminario lineal para suspender, diseño esbelto 10cm de alto x 5cm de ancho x 1.20mt. Longuitud. Cuerpo fabricado en aluminio extruido lacado en blanco. Difusor policarbonato opal de alta transmisión luminica. Fuente lumiosa LED 36 watts. Driver electrónico 120-277V. Grado de protección IP65, hilo incandescente 960°. Marca: SYLUMIS SEAE Modelo: LUM 21 LED., Incluye: Materiales permanentes, materiales consumibles, Mano de obra calificada, cable armado 3 x 14 awg,soporteria, accesorios de fijacion, conexion y miscelanios y todo lo necesario para su correcta ejecucion.</t>
  </si>
  <si>
    <t>Suministro e Instalación de luminario tipo campana led 30 W de 120-277V. MARCA: SYLUMIS SEAE MODELO: CENTAURUS., Incluye: Materiales permanentes, materiales consumibles, Mano de obra calificada, cable armado 3 x 14 awg,soporteria, accesorios de fijacion, conexion y miscelanios y todo lo necesario para su correcta ejecucion.</t>
  </si>
  <si>
    <t>Instalación de luminario tipo campana led 30 W de 120-277V. MARCA: SYLUMIS SEAE MODELO: CENTAURUS., Incluye: Materiales permanentes, materiales consumibles, Mano de obra calificada, cable armado 3 x 14 awg,soporteria, accesorios de fijacion, conexion y miscelanios y todo lo necesario para su correcta ejecucion.</t>
  </si>
  <si>
    <t>Suministro e Instalación de luminario fluorescente en cajillo de 1.22m, 22W. MARCA: SYLUMIS SEAE MODELO: RFP/T8 LED., Incluye: Materiales permanentes, materiales consumibles, Mano de obra calificada, cable armado 3 x 14 awg,soporteria, accesorios de fijacion, conexion y miscelanios y todo lo necesario para su correcta ejecucion.</t>
  </si>
  <si>
    <t>Suministro e Instalacion de Luminario para empotrar de .60x1.20mt, en plafones de fibras minerales o rígidas de 1-20mm de espesor. Difusor de acrílico opalino con excelente transmisión lumínica. LED blanco neutro 42watts. Driver electrónico 120-277V. Grado de protección IP20, resistencia al choque IK02. Marca: SYLUMIS SEAE Modelo: LED PANEL DOMYNO 2X4, Incluye: Materiales permanentes, materiales consumibles, Mano de obra calificada, cable armado 3 x 14 awg,soporteria, accesorios de fijacion, conexion y miscelanios y todo lo necesario para su correcta ejecucion.</t>
  </si>
  <si>
    <t>Suministro e Instalacion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</si>
  <si>
    <t>Instalacion de Luminario empotrable para plafones modulares 600x600mm o a recortar. Cuerpo de lámina lacada en blanco, - Luminario con iluminación indirecta ambiental, directa para lectura, Opción: examinación a paciente y luz de noche.Reflector: Ambientlal: Parabólico en Lámina micro perforada. Directa para lectura: Asimétrico de Aluminio Especular. Opción: Examinación: Aluminio especular, 48 celdas 1 1/2'. Luz de noche: Asimétrico de Aluminio Especular. Empotrable. superficie ó arco para fijación tipo empotrable. Cristal de protección templado transparente de alta resistencia mecánica, hilo incandescente 960°. Para 1-2 lámparas TT5 de 40W Indirecta, Directa 1-2 lámparas TT5 40W, Opción: examinación 1-4 lámparas TT5 40W y Nocturna 13W PL. Balastro electrónico 120-277V, Alimentación mediante una prensaestopa PE13 colocada en la parte superior de la luminaria. Polvo controlado de clase ISO 3 a ISO 6 Según ISO 14644-1, grado de protección IP65, resistencia  al choque IK08, hilo incandescente 960°.  Marca SYLUMIS SEAE, Modelo:  MULTIFUNCIONAL CL., Incluye: Materiales permanentes, materiales consumibles, Mano de obra calificada, cable armado 3 x 14 awg,soporteria, accesorios de fijacion, conexion y miscelanios y todo lo necesario para su correcta ejecucion.</t>
  </si>
  <si>
    <t>Suministro e Instalacion de Luminario empotrable para plafones modulares 600x600mm o a recortar. Cuerpo de lámina lacada en blanco, - Luminario con iluminación indirecta ambiental, directa para lectura, Opción: examinación a paciente y luz de noche.Reflector: Ambientlal: Parabólico en Lámina micro perforada. Directa para lectura: Asimétrico de Aluminio Especular. Opción: Examinación: Aluminio especular, 48 celdas 1 1/2'. Luz de noche: Asimétrico de Aluminio Especular. Empotrable. superficie ó arco para fijación tipo empotrable. Cristal de protección templado transparente de alta resistencia mecánica, hilo incandescente 960°. Para 1-2 lámparas TT5 de 40W Indirecta, Directa 1-2 lámparas TT5 40W, Opción: examinación 1-4 lámparas TT5 40W y Nocturna 13W PL. Balastro electrónico 120-277V, Alimentación mediante una prensaestopa PE13 colocada en la parte superior de la luminaria. Polvo controlado de clase ISO 3 a ISO 6 Según ISO 14644-1, grado de protección IP65, resistencia  al choque IK08, hilo incandescente 960°.  Marca SYLUMIS SEAE, Modelo:  MULTIFUNCIONAL CL., Incluye: Materiales permanentes, materiales consumibles, Mano de obra calificada, cable armado 3 x 14 awg,soporteria, accesorios de fijacion, conexion y miscelanios y todo lo necesario para su correcta ejecucion.</t>
  </si>
  <si>
    <t>Instalacion de Luminario empotrable en plafones reticulares o a recortar,  para laboratorios, quirófanos, locales polvo controlado. Cuerpo de lámina lacada en blanco. Placa opal en metacilato de metilo de alta transmisión lumínica, hilo incandescencia 650°. Para 3 lámparas T5-HO G5 de 24W, Balastro electrónico 120-277V. Alimentación mediante una prensaestopa PE13 colocada en la parte superior de la luminaria. Acceso al equipo por debajo. Polvo controlado de clase ISO 3 a ISO 6 Según ISO 14644-1, grado de protección IP65, resistencia  al choque IK07, hilo incandescente 650°.  Marca SYLUMIS SEAE, Modelo: IRIDIUM T5 320.24 IP65, Incluye: Materiales permanentes, materiales consumibles, Mano de obra calificada, cable armado 3 x 14 awg,soporteria, accesorios de fijacion, conexion y miscelanios y todo lo necesario para su correcta ejecucion.</t>
  </si>
  <si>
    <t>Instalación de luminaria downlight led para empotrar en plafón reticular o de recorte. acento. cuerpo fabricado en aluminio inyectado acabado en poliéster blanco.  con lámpara mr16 led gu10 7w transformador electrónico 120-277v 50/60  hz. marca: sylumis seae modelo: veled. Incluye: Materiales permanentes, materiales consumibles, Mano de obra calificada, cable armado 3 x 14 awg,soporteria, accesorios de fijacion, conexion y miscelanios y todo lo necesario para su correcta ejecucion.</t>
  </si>
  <si>
    <t>Suministro e Instalación de luminaria downlight led para empotrar en plafón reticular o de recorte. acento. cuerpo fabricado en aluminio inyectado acabado en poliéster blanco.  con lámpara mr16 led gu10 7w transformador electrónico 120-277v 50/60  hz. marca: sylumis seae modelo: veled. Incluye: Materiales permanentes, materiales consumibles, Mano de obra calificada, cable armado 3 x 14 awg,soporteria, accesorios de fijacion, conexion y miscelanios y todo lo necesario para su correcta ejecucion.</t>
  </si>
  <si>
    <t>Suministro e instalación de cable de cobre cal. 8   awg con  aislamiento tipo thw-ls/thhw 600v baja emisión de humos, vinanel xxi®, 90ºc mca. condumex o similar, incluye:Materiales permanentes, materiales consumibles, Mano de obra calificada, conexion y miscelanios y todo lo necesario para su correcta ejecucion.</t>
  </si>
  <si>
    <t>Suministro e instalación de cable de cobre cal. 10   awg sin  aislamiento tipo thw-ls/thhw 600v baja emisión de humos, vinanel xxi®, 90ºc mca. condumex o similar, incluye:Materiales permanentes, materiales consumibles, Mano de obra calificada, conexion y miscelanios y todo lo necesario para su correcta ejecucion.</t>
  </si>
  <si>
    <t>Suministro e Instalación de luminario para exterior hadco de philips modelo rx1led 97w con poste de dos brazos incluye: cimentación y poste de acuerdo a ficha técnica proporcionada por fabricante, Materiales permanentes, materiales consumibles, Mano de obra calificada, cable armado 3 x 14 awg,soporteria, accesorios de fijacion, conexion y miscelanios y todo lo necesario para su correcta ejecucion.</t>
  </si>
  <si>
    <t>Suministro e Instalación de luminario para exterior hadco de philips modelo rx1led 97w con poste de un brazo incluye: cimentación y poste de acuerdo a ficha técnica proporcionada por fabricante, Materiales permanentes, materiales consumibles, Mano de obra calificada, cable armado 3 x 14 awg,soporteria, accesorios de fijacion, conexion y miscelanios y todo lo necesario para su correcta ejecucion.</t>
  </si>
  <si>
    <t>Suministro e Instalación de luminaira emoptrada en piso marca meteor solar led modelo sh-180, cabado en acero inoxidable pulido. incluye: Materiales permanentes, materiales consumibles, Mano de obra calificada, cable armado 3 x 14 awg,soporteria, accesorios de fijacion, conexion y miscelanios y todo lo necesario para su correcta ejecucion.</t>
  </si>
  <si>
    <t>Suministro e Instalación de luminaria de poste marca graco de philips modelo crica crp22 con anillo de aluminio y poste de 15', acabado en aluminio natural. incluye: Materiales permanentes, materiales consumibles, Mano de obra calificada, cable armado 3 x 14 awg,soporteria, accesorios de fijacion, conexion y miscelanios y todo lo necesario para su correcta ejecucion.</t>
  </si>
  <si>
    <t>Suministro e Instalación de luminaria para empotrar en piso modelo 709 led marca bega. incluye: Materiales permanentes, materiales consumibles, Mano de obra calificada, cable armado 3 x 14 awg,soporteria, accesorios de fijacion, conexion y miscelanios y todo lo necesario para su correcta ejecucion.</t>
  </si>
  <si>
    <t>Suministro e Instalación de luminaria tipo reflector modelo fx140tasna3edas marca philips cadco. incluye: Materiales permanentes, materiales consumibles, Mano de obra calificada, cable armado 3 x 14 awg,soporteria, accesorios de fijacion, conexion y miscelanios y todo lo necesario para su correcta ejecucion.</t>
  </si>
  <si>
    <t>Suministro e Instalación de Etogled luminaria a prueba de vapor. incluye: Materiales permanentes, materiales consumibles, Mano de obra calificada, cable armado 3 x 14 awg,soporteria, accesorios de fijacion, conexion y miscelanios y todo lo necesario para su correcta ejecucion.</t>
  </si>
  <si>
    <t>Suministro e Instalacion de Luminario para empotrar en plafón reticular 600x600mm, sobre perfil T de 15mm o 24mm, o plafones lisos. Cuerpo metálico, mediante plegado y soldado, acabado blanco mediante proceso de lacado electrostático. Marca SYLUMIS SEAE, Modelo: RADIUM LED IP-65. incluye: Materiales permanentes, materiales consumibles, Mano de obra calificada, cable armado 3 x 14 awg,soporteria, accesorios de fijacion, conexion y miscelanios y todo lo necesario para su correcta ejecucion.</t>
  </si>
  <si>
    <t>Suministro e instalacion de tablero de distribución nbar 630 (f-q) cat. bf425mx2518s;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3x250a
interruptores derivados:
7 de 3x40a, 1 de 3x75a.</t>
  </si>
  <si>
    <t>SERVICIOS MANTENIMIENTO - CUARTO DE BOMBEO</t>
  </si>
  <si>
    <t>Suministro e instalación de Equipo de bombeo triplex para agua fria a base de tres bombas de turbina vertical mca Grundfos de 10HP c/u con variador de frecuencia en cada bomba, interuptores de presion, manometros, valvulas de control y cierre, conexio mecanica y electrica entre equipos . Incluye coples,  perforaciones, ranuras, resanes, materiales de fijación, material de uso menor, soporteria, pegamento,  lija, material, herramienta, mano de obra asi como todo lo necesario para su correcta ejecución.</t>
  </si>
  <si>
    <t>Suministro e instalación de Equipo de generacion de agua caliente a base de dos calentadores tipo vertical de alta eficiencia con bombas de recirculacion de agua caliente tipo en linea mca Grundfos de 1-1/2HP cada una, tres tanques de agua caliente aislados de 400gal y bomba recirculadora de 1-1/2hp cada uno, acuostatos, interuptores de presion, manometros, termometros, valvulas de control, ducto para chimenea, valvulas de corte, conexion mecanica y electrica entre equipos. Incluye coples,  perforaciones, ranuras, resanes, materiales de fijación, material de uso menor, soporteria, pegamento,  lija, material, herramienta, mano de obra asi como todo lo necesario para su correcta ejecución.</t>
  </si>
  <si>
    <t>BOMBEO DE CARCAMOS, Suministro e Instalación de Bombas centrifugas verticales de succión axial sumergible con descarga bridada 102 mm., paso de esfera de 75 mm., acoplada directamente a motores eléctricos sumergibles de 3 H.P. A 1750 R.P.M. 60 Hertz / 230-460 Volts tableros de  fuerza y control, incluye montaje, armado, cabezales, pruebas de funcionamiento, puesta en marcha y capacitacion.</t>
  </si>
  <si>
    <t>suministro e instalación de extractor s&amp;p modelo CL T18 1.8 hp, con capacidad de 3120 cfm y características eléctricas a 115v, incluye: suministro de materiales, herramienta, equipo, mano de obra y todo lo necesario para su correcta ejecución.</t>
  </si>
  <si>
    <t>suministro e instalación de extractor s&amp;p modelo CL D15 1.5 hp, con capacidad de 2365 cfm y características eléctricas a 115v, incluye: suministro de materiales, herramienta, equipo, mano de obra y todo lo necesario para su correcta ejecución.</t>
  </si>
  <si>
    <t>suministro e instalación de extractor s&amp;p modelo td-6000, con capacidad de 2,800 cfm y características eléctricas a 115v, incluye: suministro de materiales, herramienta, equipo, mano de obra y todo lo necesario para su correcta ejecución.</t>
  </si>
  <si>
    <t>Instalación de unidad tipo dividido marca trane modelo twe180e300e / tta180f300a / bayhtrm320a, con capacidad de 15.0 toneladas solo frio con heat pump, 220-3-60, de alta eficiencia y refrigerante r410a, incluye, motor oversize de 7.5 hp, sección de pre-filtros al 30% y filtros al 60%, calefacción eléctrica de 20kw y termostato programable digital frio calor,incluye: suministro de materiales, herramienta, equipo, mano e obra y todo lo necesario para su correcta ejecución.</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</si>
  <si>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</si>
  <si>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dividido marca data aire modelo twe120d300e / twa120d40ra, con capacidad de 10.0 toneladas solo frio, 220-3-60,  r410a, incluye sección de filtros y pre filtros, incluye: suministro de materiales, herramienta, equipo, mano e obra y todo lo necesario para su correcta ejecución.</t>
  </si>
  <si>
    <t>Instalación de unidad tipo dividido marca trane modelo twe090d100e / twa090d30ra, con capacidad de 7.5 toneladas con heat pump, 220-3-60, de alta eficiencia y refrigerante r410a, incluye, motor oversize de 3.0 hp, sección de filtros  y caja de mezcla para aire nuevo,  y termostato programable digital frio calor.</t>
  </si>
  <si>
    <t>Instalación de unidad tipo mini-split marca trane modelo 2mww0524g1 / 2twk0524g1 con capacidad de 2.0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</si>
  <si>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paquete marca trane modelo wsh240e3r00a, con capacidad de 20.0 toneladas solo frio, 220-3-60, de alta eficiencia y refrigerante r410a, incluye motor oversize de 7.5 hp sección de filtros al 30% de 2", incluye calefacción eléctrica de 60 kw tres etapas, roof curb,  incluye termostato digital, frio calor, incluye: suministro de materiales, herramienta, equipo, mano e obra y todo lo necesario para su correcta ejecución.</t>
  </si>
  <si>
    <t>Instalación de unidad tipo paquete marca trane modelo wsc060e3r0a000, con capacidad de 5.0 toneladas frio con bomba de calor, 220-3-60, de alta eficiencia y refrigerante r410a, incluye sección de pre-filtros al 30%.  incluye calefacción eléctrica de 17.3kw.incluye termostato digital, frio calor, incluye: suministro de materiales, herramienta, equipo, mano e obra y todo lo necesario para su correcta ejecución.</t>
  </si>
  <si>
    <t>Instalación de unidad tipo paquete marca trane modelo wsd150e3r0a0000, con capacidad de 12.5 toneladas solo frio, 220-3-60, de alta eficiencia y refrigerante r410a, incluye motor oversize de 5.0 hp, sección de filtros al 30%., incluye calefacción eléctrica de 37.5 kw, dos etapas, incluye termostato digital, frio calor, incluye: suministro de materiales, herramienta, equipo, mano e obra y todo lo necesario para su correcta ejecución.</t>
  </si>
  <si>
    <t>Instalación de unidad tipo paquete marca trane modelo wsc048e3r0a000, con capacidad de 4.0 toneladas solo frio, 220-3-60, de alta eficiencia y refrigerante r410a, incluye sección de pre-filtros al 30%., incluye calefacción eléctrica de 12kw., incluye termostato digital, frio calor, suministro de materiales, herramienta, equipo, mano e obra y todo lo necesario para su correcta ejecución.</t>
  </si>
  <si>
    <t>Instalación de equipo de aire acondicionado tipo f&amp;c2000 modelo  mwd560d10hba / 2twb0060a1000c marca trane con capacidad de 5.0 tr, frio calor con heat pump, características eléctricas 220-1-60, incluye termostato digital alámbrico, incluye: suministro de materiales, herramienta, equipo, mano de obra y todo lo necesario para su correcta ejecución.</t>
  </si>
  <si>
    <t>suministro e instalación de cable monopolar de cobre calibre 4/0 awg verde, incluyendo: materiales, conexiones, desperdicio, m.o. y herramienta, supervision y pruebas.</t>
  </si>
  <si>
    <t>suministro e instalación de conexión 4/0 a conexión soldable de cable a cable incluyendo: materiales, conexiones, desperdicio, m.o. y herramienta, supervision y pruebas.</t>
  </si>
  <si>
    <t>suministro e instalación de zapata para 1 cable cal. 4/0 awg incluyendo: materiales, conexiones, desperdicio, m.o. y herramienta, supervision y pruebas.</t>
  </si>
  <si>
    <t xml:space="preserve">Suninisreo e instalacion de registro a base de tubo albañal de 10" diametro, con tapa y barilla de cobre de 5/8" de diametro; incluyendo: materiales, conexiones, desperdicio, m.o. y herramienta, supervision y pruebas. </t>
  </si>
  <si>
    <t>TIERRAS TRANSFORMADOR TR-03 HOSPITALIZACION</t>
  </si>
  <si>
    <t>TIERRAS TRANSFORMADOR TR-04 HOSPITALIZACION</t>
  </si>
  <si>
    <t>suministro e instalación de conexión soldable de cable a cable  xb (4/0 a 4/0 incluyendo: materiales, conexiones, desperdicio, m.o. y herramienta, supervision y pruebas.</t>
  </si>
  <si>
    <t>TIERRAS TRANSFORMADOR TR-06 HOSPITALIZACION</t>
  </si>
  <si>
    <t>suministro e instalación de conexión soldable gy (4/0 a varilla) incluyendo: materiales, conexiones, desperdicio, m.o. y herramienta, supervision y pruebas.</t>
  </si>
  <si>
    <t>TIERRAS TRANSFORMADOR TR-5  SERVICIOS MEDICOS</t>
  </si>
  <si>
    <t>suministro e instalación de conexión gy soldable de cable a varilla (4/0 a varilla) incluyendo: materiales, conexiones, desperdicio, m.o. y herramienta, supervision y pruebas.</t>
  </si>
  <si>
    <t>suministro e instalación de conexión  gr (4/0 a 4/0) incluyendo: materiales, conexiones, desperdicio, m.o. y herramienta, supervision y pruebas.</t>
  </si>
  <si>
    <t>TIERRAS TRANSFORMADOR TR-01 CIRUGIA</t>
  </si>
  <si>
    <t>TIERRAS TRANSFORMADOR TR-02 CONSULTA EXTERNA</t>
  </si>
  <si>
    <t>cable de aluminio clase 35 kv, aislamiento tipo "xlp", 100% n.a. calibre # 1/0, marca monterrey  incluye suministro e instalación.la colocacion de material a cualquier altura, mano de obra calificada, equipo, herramienta,  materiales de consumo y todo lo necesario para su correcta ejecucion.</t>
  </si>
  <si>
    <r>
      <rPr>
        <b/>
        <sz val="8"/>
        <rFont val="Arial"/>
        <family val="2"/>
      </rPr>
      <t xml:space="preserve">Instalacion de Luminario tipo Downlight de 20.2cm de diametro. </t>
    </r>
    <r>
      <rPr>
        <sz val="8"/>
        <rFont val="Arial"/>
        <family val="2"/>
      </rPr>
      <t>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</si>
  <si>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 de diametro.</t>
    </r>
    <r>
      <rPr>
        <sz val="8"/>
        <rFont val="Arial"/>
        <family val="2"/>
      </rPr>
      <t xml:space="preserve">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r>
  </si>
  <si>
    <r>
      <rPr>
        <b/>
        <sz val="8"/>
        <rFont val="Arial"/>
        <family val="2"/>
      </rPr>
      <t xml:space="preserve">Instalacion de Luminario tipo Downlight de 20.2cm de diametro. </t>
    </r>
    <r>
      <rPr>
        <sz val="8"/>
        <rFont val="Arial"/>
        <family val="2"/>
      </rPr>
      <t>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</si>
  <si>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 de d</t>
    </r>
    <r>
      <rPr>
        <sz val="8"/>
        <rFont val="Arial"/>
        <family val="2"/>
      </rPr>
      <t>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</si>
  <si>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t>
    </r>
    <r>
      <rPr>
        <sz val="8"/>
        <rFont val="Arial"/>
        <family val="2"/>
      </rPr>
      <t xml:space="preserve">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</si>
  <si>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t xml:space="preserve">Suministro e instalacion de  hoja de yeso 1/2" </t>
    </r>
    <r>
      <rPr>
        <b/>
        <sz val="9"/>
        <rFont val="Arial"/>
        <family val="2"/>
      </rPr>
      <t xml:space="preserve"> marca tablaroca tipo r</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</si>
  <si>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r>
      <t xml:space="preserve">Suministro y colocacion de hoja de yeso 1/2"  </t>
    </r>
    <r>
      <rPr>
        <b/>
        <sz val="9"/>
        <rFont val="Arial"/>
        <family val="2"/>
      </rPr>
      <t>marca tablaroca tipo wr</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</si>
  <si>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t>Suministro y colocacion de pintura sobre calillo,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</si>
  <si>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colocacion de  hoja de yeso 1/2"  marca tablaroca tipo r sobre estructura de cajillo , terminada con pintura sani paint "h"  marca corev línea sanitizantes, barniz transparente antimicrobial sani seal marca corev linea sanitizantes. incluye: suministro de materiales, herramienta, equipo, mano de obra y todo lo necesario para su correcta ejecucion.</t>
  </si>
  <si>
    <t>Trabajos de fumigacion en areas interiores  del hospital, a base de aspercion y termonebulizacion. A bases de pesticidas aotorizados por la cofepris ,incluye: suministro de materiales, herramienta, equipo, mano de obra y todo lo necesario para su correcta ejecucion. un evento al inicio de obra y otro evento al final de la obra.</t>
  </si>
  <si>
    <t>SUMINISTRO de unidad tipo dividido marca trane modelo twe120d300e / twa120e30ra, con capacidad de 10.0 toneladas heat pump, 220-3-60, de alta eficiencia y refrigerante r410a, incluye , motor oversize de 5.0 hp, sección de filtros  y caja de mezcla para aire nuevo, termostato programable digital frio calor,  incluye: suministro de materiales, herramienta, equipo, mano e obra y todo lo necesario para su correcta ejecución.</t>
  </si>
  <si>
    <t>suministro  de unidad tipo dividido marca trane modelo tam4a0a60s51sa / 4twb3060b1000b, con capacidad de 5.0 toneladas heat pupmp, 220-3-60, de alta eficiencia y refrigerante r410a, incluye, motor oversize de 2.0 hp, sección de filtros al 60%y pre filtros al 30%, termostato programable digital frio calor,  incluye: suministro de materiales, herramienta, equipo, mano e obra y todo lo necesario para su correcta ejecución.</t>
  </si>
  <si>
    <t>instalación de unidad tipo dividido marca trane modelo tam4a0a60s51sa / 4twb3060b1000b, con capacidad de 5.0 toneladas heat pupmp, 220-3-60, de alta eficiencia y refrigerante r410a, incluye, motor oversize de 2.0 hp, sección de filtros al 60%y pre filtros al 30%, termostato programable digital frio calor,  incluye: suministro de materiales, herramienta, equipo, mano e obra y todo lo necesario para su correcta ejecución.</t>
  </si>
  <si>
    <t>suministro de unidad tipo mini-split marca trane modelo 2mww0536g1 / 2twk0536g1 con capacidad de 3.0 toneladas frio calor con bomba de calor y características eléctricas 220-1-60, refrigerante 410a, incluye termostato alámbrico de pared, incluye: suministro de materiales, herramienta, equipo, mano e obra y todo lo necesario para su correcta ejecución.</t>
  </si>
  <si>
    <t>INSTALACION de unidad tipo mini-split marca trane modelo 2mww0536g1 / 2twk0536g1 con capacidad de 3.0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</si>
  <si>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</si>
  <si>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suministro de unidad tipo mini-split marca trane modelo 2mww0524g1 / 2twk0524g1 con capacidad de 2.0 toneladas frio calor con bomba de calor y características eléctricas 220-1-60, refrigerante 410a, incluye termostato alámbrico de pared, incluye: suministro de materiales, herramienta, equipo, mano e obra y todo lo necesario para su correcta ejecución.</t>
  </si>
  <si>
    <t>Suministro de unidad tipo paquete marca trane modelo wsc060e3r0a000, con capacidad de 5.0 toneladas frio con bomba de calor, 220-3-60, de alta eficiencia y refrigerante r410a, incluye sección de pre-filtros al 30%.  incluye calefacción eléctrica de 17.3kw.incluye termostato digital, frio calor, incluye: suministro de materiales, herramienta, equipo, mano e obra y todo lo necesario para su correcta ejecución.</t>
  </si>
  <si>
    <t>suministro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</si>
  <si>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instalación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</si>
  <si>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suministro e instalación de equipo de aire acondicionado tipo f&amp;c modelo  2mwd0536c10wal marca trane con capacidad de 3.0 tr, frio calor con bomba de calor, características eléctricas 220-1-60, y termostato digital alámbrico, incluye: materiales de conexion, herramienta, equipo, mano de obra, acarreos, fletes y todo lo necesario para su correcta ejecución.</t>
  </si>
  <si>
    <t>suministro de equipo de aire acondicionado tipo f&amp;c modelo  2mwd0518c10wal marca trane con capacidad de 1.5 tr, frio calor con bomba de calor, características eléctricas 220-1-60, y  termostato digital alámbrico, incluye: materiales de conexion, herramienta, equipo, mano de obra, maniobras, acarreos y todo lo necesario para su correcta ejecución.</t>
  </si>
  <si>
    <t>suministro e instalación de unidad tipo dividido marca trane modelo csaa150 / tta150e300a, con capacidad de 12.0 toneladas (4800 cfm), solo frio, 220-3-60, de alta eficiencia y refrigerante r410a, incluye, motor oversize de 7.5.0 hp, sección de pre-filtros en angulo bolsa y hepa, calefacción eléctrica de 30kw y termostato programable digital frio calor,  incluye: base metalica tipo roof curb de 18" de altura, suministro de materiales, herramienta, equipo, mano e obra y todo lo necesario para su correcta ejecución.</t>
  </si>
  <si>
    <t>suministro e instalación de unidad tipo multi-split marca trane  condensadora capacidad de 2.0 toneladas frio calor con bomba de calor y dos miniesplit de 1 ton características eléctricas 220-1-60, refrigerante 410a, incluye termostato alámbrico de pared, incluye: suministro de materiales, herramienta, equipo, mano e obra y todo lo necesario para su correcta ejecución.</t>
  </si>
  <si>
    <r>
      <rPr>
        <b/>
        <sz val="8"/>
        <rFont val="Arial"/>
        <family val="2"/>
      </rPr>
      <t xml:space="preserve">Unicamente  instalación </t>
    </r>
    <r>
      <rPr>
        <sz val="8"/>
        <rFont val="Arial"/>
        <family val="2"/>
      </rPr>
      <t>de lavabo sobre cubierta marca helvex modelo marcus lv-3, medidas de 54.0 x 38.0 cms. color blanco, equipado desague modelo universal, color cromo pulido. incluye herrajes, elementos de fijación, suministro de materiales, herramienta, equipo, mano de obra y todo lo necesario para su correcta ejecucion.</t>
    </r>
  </si>
  <si>
    <r>
      <rPr>
        <b/>
        <sz val="8"/>
        <rFont val="Arial"/>
        <family val="2"/>
      </rPr>
      <t>UNICAMENTE INSTALACION</t>
    </r>
    <r>
      <rPr>
        <sz val="8"/>
        <rFont val="Arial"/>
        <family val="2"/>
      </rPr>
      <t xml:space="preserve"> CONSOLA MARCA AMICO O SIMILAR SAPPHIRE SERIES HORIZONTAL CONSOLE 1 TIER 60" WITH LIGHTS 1 795 795 *** TYPE A *** EACH UNIT CONSISTS OF: (3) AMICO MED GAS OUTLETS - (1)O, (1)A, (1)V (4) DUPLEX RECEPTACLE HUBBELL 125V/15A - (4) N2 (1) SWITCH KIT - DUPLEX SINGLE POLE 120V/15A IVORY (1) PROVISION NURSE CALL - 2 GANG (1) PULL CHAIN - 2 POSITION SWITCH</t>
    </r>
  </si>
  <si>
    <t>SUMINISTRO E INSTALACION DE GABINETE PARA MANIFOLD MARCA AMICO PARA N20 MODELO: M2HD-D-HH-U-N20</t>
  </si>
  <si>
    <t>SUMINISTRO E INSTALACION DE GABINETE PARA MANIFOLD MARCA AMICO PARA AIRE  MODELO: M3A-DL-HH-U-IAR</t>
  </si>
  <si>
    <t>uNICAMENTE INSTLACIONtransformador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</si>
  <si>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</si>
  <si>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</si>
  <si>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INSTLACIOINsuministro e instalación de centro de control de motores denominado "ccm-" 3f-3h, 220v. compuestor por lo siguiente: interruptor principal de 3x300 a, barras de 400 amps. combinacion arrancadores a tension reducida-interruptor termomagnetico, 3f-3h:  arrancadores a tension plena no reversibles, 3f-3h: 8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</si>
  <si>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INSTALACIONsuministro e instalación de centro de control de motores denominado "ccm" 3f-3h, 220v. compuestor por lo siguiente: interruptor principal de 3x150 a, barras de 250 amps. combinacion arrancadores a tension reducida-interruptor termomagnetico, 3f-3h:  arrancadores a tension plena no reversibles, 3f-3h: 4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</si>
  <si>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tipo seco de cap. 150.0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</si>
  <si>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INSTALACIONsuministro e instalación de centro de control de motores denominado "ccm-uah-001" 3f-3h, 220v. compuestor por lo siguiente: zapatas barras de 400 amps. combinacion arrancadores a tension reducida-interruptor termomagnetico, 3f-3h:  arrancadores a tension plena no reversibles, 3f-3h: 13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</si>
  <si>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de potencia norma "J" tipo pedestal, enfriamiento tipo "oa" en aceite clase 34.2 kv. 300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</si>
  <si>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UNICAMENTE INSTALACIONtransformador tipo seco de 150.0  kva 3 fases, tension primaria: 220 volts, tension secundaria: 220/127 volts, frecuencia: 60 hz, elevacion de temp. de 65°c, sobre la del ambiente, con la media de 30° y una maxima 40°c, con 4 derivaciones, 2 arriba y 2 abajo de 2.5% cada una del voltaje nominal, conexion delta-estrella z=5.0% min. estandar .</t>
  </si>
  <si>
    <t>UNICAMNTE INSTALAIONtransformador de potencia norma "J" tipo pedestal, enfriamiento tipo "oa" en aceite clase 34.2 kv. 750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</si>
  <si>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UNICAMMENTE INSTALACIONtablero de distribución nbar 4000; (tdbtg-01)diseñado para operar en un sistema de 240/120 v~, 3 fases, 4 hilos; con barras de cobre estañado para 2,500 a, capacidad de corto circuito 42 ka, para uso interior nema tipo 1 con puerta, fabricado en lámina de acero rolado en frío con pintura epóxica  color ral-7035 para 22 circuitos, montaje de pared,  dimensiones: frente: 1050 mm, altura: 2320 mm, fondo: 1175 mm, totalmente armado, en formato "columna de acometida - distribucion" probado, marca bticino. incluye los siguientes equipos:
interruptor principal mega brake de 3x2,200 amp. marco 2,500amp.
interruptores derivados
1 de 3 x 1000 , 1 de 3 polos  300a,  1 de 3x400a, 1 de 3x800a, 1 de 3 x 640a .</t>
  </si>
  <si>
    <t>UNICAMENTE INSTALACION tablero de distribución nbar1250 (tdbt-01-a) cat. bp2m080c22dz-2 ; diseñado para operar en un sistema de 240/120 v~, 3 fases, 4 hilos; con barras de cobre estañado para 800 a, capacidad de corto circuito 38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3x300a
interruptores derivados:
10 de 3x30a, 2 de 2x15a, 1 de 3x250</t>
  </si>
  <si>
    <t>UNICAMENTE INSTALACIONTablero de distribución nbar 630 (tdbt-01-a) cat. bf4l4042s; diseñado para operar en un sistema de 240/120 v~, 3 fases, 4 hilos; con barras de cobre estañado para 400 a, capacidad de corto circuito 8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3x300a
interruptores derivados:
5 de 3x30a, 4 de 3x125a, 1 de 3x100a, 1 de 3x250a.</t>
  </si>
  <si>
    <t>UNICAMENTE INSTALACIONsuministro e instalación de centro de control de motores denominado "ccm-" 3f-3h, 220/127v. compuestor por lo siguiente: interruptor principal de 3x225a, barras de 300 amps. combinacion arrancadores a tension reducida- combinacion arrancadores a tension plena no reversibles-interruptor termoamagnetico 3f-3h: 6 de 7.5 hp, 5 de 3 hp, 1de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</si>
  <si>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UNICAMENET INSTALACIONtablero de distribución nbar 630 (tab.ceye) cat. bf425mx2518f;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3x200a
interruptores derivados:
2 de 3x100a, 1 de 3x75a.</t>
  </si>
  <si>
    <t>UNICAMENTE INSTALACIONsuministro e instalación de modulos de contactos mca. post glover con 3 receptaculos duples de 220a para hospital y 3 receptaculos de 1/2 vta. tipo hampden y una alarma remota cat. draors-1 incluyendo: colocación, fijación, peinado de cables con cinturón plástico, identificación de circuitos derivados, limpieza, materiales, conexiones, desperdicio, m.o. y herramienta, supervision y pruebas.</t>
  </si>
  <si>
    <t>UNICAMENTE INSTALACIONSuministro e instalación de tablero de distribución nbar 630 (f-q) cat. bf425mx2518s;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3x250a
interruptores derivados:
6 de 3x125a, 2 de 3x100a.</t>
  </si>
  <si>
    <t>UNICAMENTE INSTALACIONsuministro e instalación de centro de control de motores denominado "ccm-" 3f-3h, 220/127v. compuestor por lo siguiente: interruptor principal de 3x225a, barras de 300 amps. combinacion arrancadores a tension reducida- combinacion arrancadores a tension plena no reversibles-interruptor termoamagnetico 3f-3h: 7 de 3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</si>
  <si>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norma "J" tipo pedestal, enfriamiento tipo "oa" en aceite clase 34.2 kv. cap. 1000 kva , 3 fases,4 hilos,  tension primaria: 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</si>
  <si>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UNICAMENET E INSTALACIONtransformador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</si>
  <si>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INSTALACIONuministro e instalación de centro de control de motores denominado "ccm-td-04" 3f-3h,220v. compuestor por lo siguiente: interruptor principal de 3x300 a, barras de 300 amps. combinacion arrancadores a tension reducida-ino reversibles, 3f-3h: 6 de 7.5 hp, 4 de 3 hp, 1 de 2 hp, 2 de 1 hp. y un int. derivado de 3x200a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</si>
  <si>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INSTALACIONsuministro e instalación de centro de control de motores denominado "ccm-td-03" 3f-3h,220v. compuestor por lo siguiente: interruptor principal de 3x200 a, barras de 300 amps. combinacion arrancadores a tension reducida-ino reversibles, 3f-3h: 5 de 7.5 hp, 2 de 3 hp, 8 de 1 hp. y un int. derivado de 3x40a  (para elevador) y un derivado de 3x100a para tab. re1atodos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</si>
  <si>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de potencia norma "J" tipo pedestal, enfriamiento tipo "oa" en aceite clase 34.2 kv. 1,000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</si>
  <si>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Servicio</t>
  </si>
  <si>
    <t>PROYECTO : HOSPITAL GENERAL DE MONTEMORELOS</t>
  </si>
  <si>
    <t xml:space="preserve">UBICACION : </t>
  </si>
  <si>
    <t>MUNICIPIO : MONTEMORELOS, N.L.</t>
  </si>
  <si>
    <t>Suministro y colocación  de canal listón @24" (longitud máxima), canaleta de carga 1-1/2" cal.20 , colgantes de alambre galv. no. 12 con separación max. de 4',  incluye: suministro de materiales, herramienta, equipo, mano de obra y todo lo necesario para su correcta ejecucion.</t>
  </si>
  <si>
    <t>Suministro y colocación  de canal listón @24" (longitud máxima), canaleta de carga 1-1/2" cal.20 , colgantes de alambre galv. no. 12 con separación max. de 4', . incluye: suministro de materiales, herramienta, equipo, mano de obra y todo lo necesario para su correcta ejecucion.</t>
  </si>
  <si>
    <t>UNIVERSIDAD AUTÓNOMA DE NUEVO LEÓN</t>
  </si>
  <si>
    <t>FACULTAD DE ARQUITECTURA</t>
  </si>
  <si>
    <t>Suministro e instalacion de Cable UTP 4 pares, 24 AWG, cat 6, jacket gris. Codigo PUC6004IG, Marca Panduit.  Incluye: suministro de materiales, herramienta, equipo, mano de obra y todo lo necesario para su correcta ejecucion.</t>
  </si>
  <si>
    <t>Suministro e instalacion de Cable de Parcheo RJ45-RJ45, cat.6, 5 ft, (xx=color deseado, sin variacion de precio) . Codigo UTPSP5xx, Marca Panduit.  Incluye: suministro de materiales, herramienta, equipo, mano de obra y todo lo necesario para su correcta ejecucion.</t>
  </si>
  <si>
    <t>Suministro e instalacion de Cable de Parcheo RJ45-RJ45, cat.6,  10 ft,  (xx=color deseado, sin variacion de precio) . Codigo UTPSP10xx, Marca Panduit.  Incluye: suministro de materiales, herramienta, equipo, mano de obra y todo lo necesario para su correcta ejecucion.</t>
  </si>
  <si>
    <t>Identificacion,etiquetacion,organización y prueba para Cable UTP 4 pares, 24 AWG, cat 6, jacket gris. Codigo PUC6004IG, Marca Panduit.  Incluye: suministro de materiales, herramienta, equipo, mano de obra y todo lo necesario para su correcta ejecucion.</t>
  </si>
  <si>
    <t>Suministro e instalacion de Jack modular Giga-Tx-6 plus, RJ45 CAT 6, blanco internacional, configuración A/B. Codigo CJ688TPIW, Marca Panduit.  Incluye: suministro de materiales, herramienta, equipo, mano de obra y todo lo necesario para su correcta ejecucion.</t>
  </si>
  <si>
    <t>Suministro e instalacion de Tapas ciegas p/mini-com, blanco . Codigo CMBIW-X, Marca Panduit.  Incluye: suministro de materiales, herramienta, equipo, mano de obra y todo lo necesario para su correcta ejecucion.</t>
  </si>
  <si>
    <t>Suministro e instalacion de Caja aparente sencilla blanco. Codigo JBP1D-WH, Marca Panduit.  Incluye: suministro de materiales, herramienta, equipo, mano de obra y todo lo necesario para su correcta ejecucion.</t>
  </si>
  <si>
    <t>Suministro e instalacion de Faceplate (placa de pared) Executive, 2 salida, blanco internacional. Codigo CFPE2IW Marca  Panduit.  Incluye: suministro de materiales, herramienta, equipo, mano de obra y todo lo necesario para su correcta ejecucion.</t>
  </si>
  <si>
    <t xml:space="preserve">Suministro e instalacion de Rack de 7 ft alto 19" ancho, aluminio negro. Codigo 55053-703, Marca CPI. Incluye: suministro de materiales, herramienta, equipo, mano de obra y todo lo necesario para su correcta ejecucion. </t>
  </si>
  <si>
    <t xml:space="preserve">Suministro e instalacion de Gabinete de 42UR, 800mm de ancho por 1200mm de profundidad,Marca Panduit, modelo DN8522B Incluye: suministro de materiales, herramienta, equipo, mano de obra y todo lo necesario para su correcta ejecucion. </t>
  </si>
  <si>
    <t xml:space="preserve">Suministro e instalación de barra de contactos horizontal de 15 amp,10 outlets nema 5-15P &amp; 1 plug nema 5-15P,Marca Panduit, modelo CMRPSH15 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</si>
  <si>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</si>
  <si>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Suministro e instalación de gabinete de pared de 9UR color negro equipado con ventiladores,lampara y barra de contactos,modelo NORTH016, marca North Systems Incluye: suministro de materiales, herramienta, equipo, mano de obra y todo lo necesario para su correcta ejecucion.</t>
  </si>
  <si>
    <t xml:space="preserve">Suministro e instalacion de COOL BOOT CABINET TOP AIR SEALING FITTING PARA 3.5" X 5" CABINET TOP OPENING  ,Marca Panduit, modelo CTGN3X5 Incluye: suministro de materiales, herramienta, equipo, mano de obra y todo lo necesario para su correcta ejecucion. </t>
  </si>
  <si>
    <t xml:space="preserve">Suministro e instalacion de 48-port, angled, Category 6, patch panel with 48 RJ45, 8-position, 8-wire ports. Codigo DPA48688TGY, Marca Panduit. Incluye: suministro de materiales, herramienta, equipo, mano de obra y todo lo necesario para su correcta ejecucion. </t>
  </si>
  <si>
    <t>Suministro e instalacion de Administrador De Cables Horizontal, Frontal Y Posterior C/Retenedores 2Rmu 3.5"H X 20.2"W X 8.9"D, modelo WMPH2E, marca Panduit Incluye: suministro de materiales, herramienta, equipo, mano de obra y todo lo necesario para su correcta ejecucion.</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</si>
  <si>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</si>
  <si>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</si>
  <si>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Suministro e instalacion de excavacion a mano de zanja de 30 x 80 cm. en terreno tipo III,Incluye: suministro de materiales, herramienta, equipo, mano de obra y todo lo necesario para su correcta ejecucion.</t>
  </si>
  <si>
    <t>Suministro e instalacion de relleno y compactacion de zanja con tierra producto de excavacion ,Incluye: suministro de materiales, herramienta, equipo, mano de obra y todo lo necesario para su correcta ejecucion.</t>
  </si>
  <si>
    <t>Suministro e instalacion de asfalto para el acabado en ranura ,Incluye: suministro de materiales, herramienta, equipo, mano de obra y todo lo necesario para su correcta ejecucion.</t>
  </si>
  <si>
    <t>Suministro e instalacion de tubo conduit p.g.g. de 51mmø, incluyendo: coples, curvas, parte proporcional de cajas de conexión tipo lb, c , mca. c.h. materiales, conexiones, desperdicio, m.o. y herramienta, supervision y pruebas.</t>
  </si>
  <si>
    <t xml:space="preserve">Suministro e instalacion de registro a base de tubo albañal de 10" diametro, con tapa; incluyendo: materiales, conexiones, desperdicio, m.o. y herramienta, supervision y pruebas. </t>
  </si>
  <si>
    <t>Suministro e instalación de codo conduit p.g.g. de 51mmø, incluyendo: coples, parte proporcional de abrazaderas y anclajes, materiales, conexiones, desperdicio, m.o. y herramienta, supervision y pruebas.</t>
  </si>
  <si>
    <t xml:space="preserve">Suministro e instalacion de Escalerilla  Universal de 12" ancho, negro. Codigo 10250-712, Marca CPI. Incluye: suministro de materiales, herramienta, equipo, mano de obra y todo lo necesario para su correcta ejecucion. </t>
  </si>
  <si>
    <t xml:space="preserve">Suministro e instalacion de Cople de union recto. Codigo 16301-701, Marca CPI. Incluye: suministro de materiales, herramienta, equipo, mano de obra y todo lo necesario para su correcta ejecucion. </t>
  </si>
  <si>
    <t xml:space="preserve">Suministro e instalacion de Plato para montar charola 12" sobre rack. Codigo 10595-712, Marca CPI,Incluye: suministro de materiales, herramienta, equipo, mano de obra y todo lo necesario para su correcta ejecucion. </t>
  </si>
  <si>
    <t xml:space="preserve">Suministro e instalacion de Kit de elevacion 6" para charola. Codigo 10506-706, Marca CPI,Incluye: suministro de materiales, herramienta, equipo, mano de obra y todo lo necesario para su correcta ejecucion. </t>
  </si>
  <si>
    <t xml:space="preserve">Suministro e instalacion de Kit de Union (Junction Splice Kit) 0.38"W; Black. Codigo 16302-701 Marca CPI. Incluye: suministro de materiales, herramienta, equipo, mano de obra y todo lo necesario para su correcta ejecucion. </t>
  </si>
  <si>
    <t xml:space="preserve">Suministro e instalacion de Caida de cable para escalerilla de 12" (Cable Runway Radius Drop) codigo 12100-712 Marca CPI Incluye: suministro de materiales, herramienta, equipo, mano de obra y todo lo necesario para su correcta ejecucion. </t>
  </si>
  <si>
    <t xml:space="preserve">Suministro e instalacion de Angulo de pared para soportar escalerilla 12¨ (Wall Angle Support Kit) codigo 11421-712 Marca CPI. Incluye: suministro de materiales, herramienta, equipo, mano de obra y todo lo necesario para su correcta ejecucion. </t>
  </si>
  <si>
    <t xml:space="preserve">Suministro e instalacion de Soporte de Pared 12¨ (Vertical Wall Brackets Kit) codigo 10608-701, Marca CPI. Incluye: suministro de materiales, herramienta, equipo, mano de obra y todo lo necesario para su correcta ejecucion. </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</si>
  <si>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</si>
  <si>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</si>
  <si>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</si>
  <si>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</si>
  <si>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</si>
  <si>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</si>
  <si>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</si>
  <si>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</si>
  <si>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</si>
  <si>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</si>
  <si>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</si>
  <si>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</si>
  <si>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</si>
  <si>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</si>
  <si>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</si>
  <si>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</si>
  <si>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Interruptor termomagnetico de 2X30 Amp para tablero mca. bticiño cat. bf4l2530s (8) para AC y (8) para UPS de 2.2 KVA incluyendo: colocación, fijación, peinado de cables con cinturón plástico, identificación de circuitos derivados, limpieza, materiales, conexiones, desperdicio, m.o. y herramienta, supervision y pruebas.</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</si>
  <si>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</si>
  <si>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 xml:space="preserve">Suministro e instalacion de Malla de Tierra (BGC-2T-DB, YA262N) Barra para Tierras. Incluye: suministro de materiales, herramienta, equipo, mano de obra y todo lo necesario para su correcta ejecucion. </t>
  </si>
  <si>
    <t xml:space="preserve">Suministro e instalacion de #6 AWG (16mm²) jumper; bent lug on grounding strip side; #12-24 x 1/2", M6 x 12mm, #10-32 x 1/2" and M5 x 12mm. Marca Panduit. Incluye: suministro de materiales, herramienta, equipo, mano de obra y todo lo necesario para su correcta ejecucion. </t>
  </si>
  <si>
    <t xml:space="preserve">Suministro e instalacion de Split Bolt, Copper. Marca Panduit.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</si>
  <si>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</si>
  <si>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 xml:space="preserve">Suministro e instalacion de Patch Runner, organizador vertical de 6 pulgadas Marca Panduit. Incluye: suministro de materiales, herramienta, equipo, mano de obra y todo lo necesario para su correcta ejecucion. </t>
  </si>
  <si>
    <t xml:space="preserve">Suministro e instalacion de Patch Runner, tapa  para organizador vertical de 6" Marca Panduit. Incluye: suministro de materiales, herramienta, equipo, mano de obra y todo lo necesario para su correcta ejecucion. </t>
  </si>
  <si>
    <t>Suministro e instalacion de Etiqueta Para Impresora Laser Color Blanco Para Cable Categoria 5E, 6 &amp; 6A (1"W X 1.5"H) 1"W X 1.5"H, Modelo S100X150Yaj,Marca Panduit</t>
  </si>
  <si>
    <t xml:space="preserve">Suministro e instalacion de Varilla roscada 3/8" (Total). Incluye: suministro de materiales, herramienta, equipo, mano de obra y todo lo necesario para su correcta ejecucion. </t>
  </si>
  <si>
    <t xml:space="preserve">Suministro e instalacion de Taquete Expansor (3/8),tuerca hexagonal de (3/8),rondana plana de (3/8) y tornillo metalico de 3/8X2 1/2 pulgada,Incluye: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</si>
  <si>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</si>
  <si>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</si>
  <si>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 xml:space="preserve">Suministro e instalacion de 6 fiber 50/125Âµm (OM4) multimode riser rated interna/ externa cable modelo FOCRZ06Y. Marca Panduit. Incluye: suministro de materiales, herramienta, equipo, mano de obra y todo lo necesario para su correcta ejecucion. </t>
  </si>
  <si>
    <t xml:space="preserve">Suministro e instalacion de Rack Mount Fiber Enclosure, Open Access 1 RU. Marca Panduit. Incluye: suministro de materiales, herramienta, equipo, mano de obra y todo lo necesario para su correcta ejecucion. </t>
  </si>
  <si>
    <t xml:space="preserve">Suministro e instalacion de (Modulos) FAP panel (10Gig) loaded with 12 aqua adapters; zirc. ceramic sleeves.modelo:FAP6WAQDLCZ, Marca Panduit. Incluye: suministro de materiales, herramienta, equipo, mano de obra y todo lo necesario para su correcta ejecucion. </t>
  </si>
  <si>
    <t xml:space="preserve">Suministro e instalacion de 6 FIBER FAN OUT KIT (Build up 250µm fiber to 900µm loose buffered coating size; for six fibers)modelo:FO6CB Marca Panduit. Incluye: suministro de materiales, herramienta, equipo, mano de obra y todo lo necesario para su correcta ejecucion. </t>
  </si>
  <si>
    <t xml:space="preserve">Suministro e instalacion de CONECTOR SIMPLEX PRE-PULIDO LC OptiCam® MULTIMODO 50/125 (OM3/OM4 .modelo:FLCSMCXAQY Marca Panduit. Incluye: suministro de materiales, herramienta, equipo, mano de obra y todo lo necesario para su correcta ejecucion. </t>
  </si>
  <si>
    <t xml:space="preserve">Suministro e instalacion de Cable Multipar de 10 Pares,modelo 622001,marca Condumex Incluye: suministro de materiales, herramienta, equipo, mano de obra y todo lo necesario para su correcta ejecucion. </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</si>
  <si>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</si>
  <si>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</si>
  <si>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</si>
  <si>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</si>
  <si>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</si>
  <si>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</si>
  <si>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</si>
  <si>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</si>
  <si>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</si>
  <si>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</si>
  <si>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</si>
  <si>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200,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</si>
  <si>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</si>
  <si>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</si>
  <si>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</si>
  <si>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</si>
  <si>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</si>
  <si>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</si>
  <si>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</si>
  <si>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</si>
  <si>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</si>
  <si>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Instalacion de tuberia Ced. 40 para Agente ECARO,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</si>
  <si>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</si>
  <si>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</si>
  <si>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</si>
  <si>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</si>
  <si>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</si>
  <si>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</si>
  <si>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</si>
  <si>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</si>
  <si>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</si>
  <si>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en instalacion  de 12W Bi-Directional Cabinet LoudSpeaker,Modelo LB1-BW12-D-US,Marca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</si>
  <si>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</si>
  <si>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en instalacion herrajes, montajes y accesorios para cada uno de los dispositivos que integran el sistema de voceo.</t>
  </si>
  <si>
    <t>Sumnistro e instalacion de cableado para interconexion de bocinas al sistema de voceo, cableado UTP Cat6 para la conexión de equipos de control a la red de datos de seguridad y la infraestructura de canalizacion necesaria para su correcto funcionamiento.</t>
  </si>
  <si>
    <t xml:space="preserve">Sumnistro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</si>
  <si>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Curso de capacitacion para el personal de Seguridad y Operacion del Hospital  para correcto uso del sistema de VOCEO.</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</si>
  <si>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</si>
  <si>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</si>
  <si>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</si>
  <si>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</si>
  <si>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</si>
  <si>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</si>
  <si>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</si>
  <si>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</si>
  <si>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</si>
  <si>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</si>
  <si>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</si>
  <si>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</si>
  <si>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</si>
  <si>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</si>
  <si>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</si>
  <si>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</si>
  <si>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</si>
  <si>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</si>
  <si>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</si>
  <si>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</si>
  <si>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</si>
  <si>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</si>
  <si>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</si>
  <si>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</si>
  <si>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</si>
  <si>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Switch Cisco Gigabit Ethernet Poe+, 24 Puertos 10/100/1000Mbps + 4 Puertos Sfp+, 128 Gbit/S, Gestionado.,Modelo Sg500X24Mpp,Marca Cisco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</si>
  <si>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</si>
  <si>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Kit Barrera Automatica Con Ilumina Cion Led Y Boton De Controlremoto  Para La Caseta De Guardia, Subicadas En El Acceso Al Hospital Y Las Reas De Estacionamiento .,Modelo Kit-Xbs-Led-R,Marca  Industrial By Access Proincluye: Suministro De Materiales, Herramienta, Equipo, Mano De Obra Y Todo Lo Necesario Para Su Correcta Ejecucion. </t>
  </si>
  <si>
    <t xml:space="preserve">Suministro E Instalacion De Obra Civil Para El Montaje De Las Barreras Vehiculares, Sensores De Masa, Fuentes De Poder.Incluye: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</si>
  <si>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</si>
  <si>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</si>
  <si>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Curso De Capacitacion Del Sistema De Control De Acceso Y Barreras Vehiculares Para 4 Personas.Incluye: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</si>
  <si>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</si>
  <si>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</si>
  <si>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</si>
  <si>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</si>
  <si>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</si>
  <si>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</si>
  <si>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</si>
  <si>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</si>
  <si>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47.00.</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</si>
  <si>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</si>
  <si>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</si>
  <si>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</si>
  <si>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</si>
  <si>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</si>
  <si>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</si>
  <si>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</si>
  <si>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</si>
  <si>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</si>
  <si>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</si>
  <si>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</si>
  <si>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</si>
  <si>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Ranura y resane en muro de block de concreto recubierto con tablaroca en una de sus caras del diametro indicado:   incluye: trazo, nivelacion, mano de obra calificada, supervision, fletes, resanes solicitados, acarreos de escombro a lugar destinado por supervision, limpieza,  elevaciones, herramienta y todo lo necesario para su correcta ejecucion.</t>
  </si>
  <si>
    <t>Ranuras en muro de block para tubo de 3/4"ø</t>
  </si>
  <si>
    <t>Suministro e instalacion de tapa de panel de yeso anti moho 16mm para tapar ranuras de instalaciones en muros con dimension de 0.41 x 1.00 incluye: resanes con perfacinta en uniones, redimix preparado para recibir acabado, suministro de materiales, herramienta, equipo, mano de obra y todo lo necesario para su correcta ejecución.</t>
  </si>
  <si>
    <t>Suministro e instalacion de tapa de panel de yeso anti moho fire core 16mm para tapar ranuras de instalaciones en muros con dimension de 0.61 x 1.00 incluye: resanes con perfacinta en uniones, redimix preparado para recibir acabado, suministro de materiales, herramienta, equipo, mano de obra y todo lo necesario para su correcta ejecución.</t>
  </si>
  <si>
    <t>Suministro e instalacion de tapa de panel de yeso firecore 16mm para tapar ranuras de instalaciones en muros con dimension de 0.41 x 1.00 incluye: resanes con perfacinta en uniones, redimix preparado para recibir acabado, suministro de materiales, herramienta, equipo, mano de obra y todo lo necesario para su correcta ejecución.</t>
  </si>
  <si>
    <t>Suministro e instalacion de tapa de panel de yeso 12.7mm para tapar ranuras de instalaciones en muros con dimension de 0.61 x 1.00 incluye: resanes con perfacinta en uniones, redimix preparado para recibir acabado, suministro de materiales, herramienta, equipo, mano de obra y todo lo necesario para su correcta ejecución.</t>
  </si>
  <si>
    <t>Demolición de muro de block, armado con cadenas de concreto armado, de 18 cm de espesor. Y 1.20 de alto medida en sitio, ejecutada en forma mecánica,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</si>
  <si>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20 cms de espesor armado con varilla # 4 @ 25 cms en ambos sentidos  y plantilla de concreto f'c=100 Kg/cm2 de 5 cms de espesor incluye: colocacion, herramienta, maquinaria y equipo, mano de obra, consumibles, muestreado,limpieza, equipo de seguridad y todo lo necesario para su correcta instalacion.</t>
  </si>
  <si>
    <t>Suministro y fabricación de canaleta registrable  hecha de perfil de acero tipo C  de 22 cms x 8cms con tapa de lamina antiderrapante de 1/8" de espesor sujeta con pija de cabeza plana, incluye: Ranura de firme, ancaljes, mano de obra, equipo, y todo lo necesario para su correcta ejecución</t>
  </si>
  <si>
    <t>Suministro e instalación de flashing de lamina galvanizada sección de 44 cms x 17 cm (ver detalle en plano HGM-REV-072), incluye: sujeción a muro de block con , mano de obra, herramienta, limpieza de área de trabajo, acarreos, equipo, y todo lo necesario para su correcta ejecución</t>
  </si>
  <si>
    <t>Suministro e instalacion de malla geotextil para drenaje frances. incluye selección del material, mano de obra , acarreos, equipo de seguridad , herramienta y equipo.</t>
  </si>
  <si>
    <t>Relleno con grava no clasificada no cementante de 1" para fondo de zanja. incluye selección del material, mano de obra , acarreos, equipo de seguridad , herramienta y equipo.</t>
  </si>
  <si>
    <t>suministro y colocación de cama piedra producto de la excavacion de 10 cm de espesorincluye selección del material, mano de obra , acarreos, equipo de seguridad , herramienta y equipo.</t>
  </si>
  <si>
    <t>Carga, acarreo y disposición final del material producto de la excavación a un sitio de tiro autorizado.</t>
  </si>
  <si>
    <t>INSTALACIÓN DE FUERZA PARA SITE</t>
  </si>
  <si>
    <t>INTERRUPTOR TERMOMAGNETICO DERIVADO EN TAB. DE EMERGENCIA "E"</t>
  </si>
  <si>
    <t>SUM. E INSTALACION DE INTERRUPTOR TERMOMAGNETICO 3 POLOS EN 220V, CAP, DE 3X100 AMP.,  MCA. SCHNEIDER, PARA USO DE INT. DERIVADOL , INCLUYE : JUEGO DE ZAPATAS CONEXIONES ELECTRICAS E INSTALACION DE ACCESORIOS NECESARIOS PARA SU CORRECTO FUNCIONAMIENTO.</t>
  </si>
  <si>
    <t>TABLERO UPS (30 KVA)</t>
  </si>
  <si>
    <t>SUMINISTRO E INSTALACION DE: Tablero de Fuerza y distribución para 18 polos con interruptor principal de 3X100 A,en caja moldeada, 20" de ancho, tensión nominal 120/240 Vca, 3 fases-4 hilos, barras principales estañadas para 100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508x1145x132mm, Marca SQUARE'D, línea NQ CON LOS SIGS. INT. TERMOMAG.  DERIVADOS TIPO ATORNILLAR : 3-3X40.
INCLUYENDO: MATERIALES, CONEXIONES, PEINADO, M.O. Y HERRAMIENTA, SUPERVISION Y PRUEBAS.</t>
  </si>
  <si>
    <t>FUERZA TABLERO UPS DESDE TABLERO "E"</t>
  </si>
  <si>
    <r>
      <t xml:space="preserve">SUMINISTRO E INSTALACIÓN DE </t>
    </r>
    <r>
      <rPr>
        <b/>
        <sz val="8"/>
        <rFont val="Tahoma"/>
        <family val="2"/>
      </rPr>
      <t>TUBO CONDUIT P.D.G. DE 53mmØ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</si>
  <si>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2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</si>
  <si>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8 AWG DESNUDO</t>
    </r>
    <r>
      <rPr>
        <sz val="8"/>
        <rFont val="Tahoma"/>
        <family val="2"/>
      </rPr>
      <t>, INCLUYENDO: MATERIALES, CONEXIONES, DESPERDICIO, M.O. Y HERRAMIENTA, SUPERVISION Y PRUEBAS.</t>
    </r>
  </si>
  <si>
    <t>FUERZA UPS1 DESDE TAB. TAB. UPS</t>
  </si>
  <si>
    <r>
      <t xml:space="preserve">SUMINISTRO E INSTALACIÓN DE </t>
    </r>
    <r>
      <rPr>
        <b/>
        <sz val="8"/>
        <rFont val="Tahoma"/>
        <family val="2"/>
      </rPr>
      <t>TUBO CONDUIT P.D.G. DE 35mmØ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</si>
  <si>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8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</si>
  <si>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12 AWG DESNUDO</t>
    </r>
    <r>
      <rPr>
        <sz val="8"/>
        <rFont val="Tahoma"/>
        <family val="2"/>
      </rPr>
      <t>, INCLUYENDO: MATERIALES, CONEXIONES, DESPERDICIO, M.O. Y HERRAMIENTA, SUPERVISION Y PRUEBAS.</t>
    </r>
  </si>
  <si>
    <t xml:space="preserve">CONTACTO TRIFASICO 3F-4H MARCO ARROW HART 250 VAC </t>
  </si>
  <si>
    <t>FUERZA UPS 2 DESDE TAB. TAB. UPS</t>
  </si>
  <si>
    <t>FUERZA UPS 3 DESDE TAB. TAB. UPS</t>
  </si>
  <si>
    <t>UPS 10 KVA</t>
  </si>
  <si>
    <t>SUMINISTRO E INSTALACION DE: UPS trifásico, 10 KVA, 220/127v. INCLUYENDO: MATERIALES, CONEXIONES, PEINADO, M.O. Y HERRAMIENTA, SUPERVISION Y PRUEBAS.</t>
  </si>
  <si>
    <t>INSTALACIÓN DE FUERZA PARA IDF CONSULTA EXTERNA</t>
  </si>
  <si>
    <t>TABLERO QO4</t>
  </si>
  <si>
    <t>SUMINISTRO E INSTALACION DE: Tablero de Fuerza y distribución para 4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1-2X20, 2-1x20A.
INCLUYENDO: MATERIALES, CONEXIONES, PEINADO, M.O. Y HERRAMIENTA, SUPERVISION Y PRUEBAS.</t>
  </si>
  <si>
    <t>FUERZA TABLERO QO4 DESDE TABLERO "E"</t>
  </si>
  <si>
    <t>FUERZA UPS1 DESDE TAB. QO4</t>
  </si>
  <si>
    <r>
      <t xml:space="preserve">SUMINISTRO E INSTALACIÓN DE </t>
    </r>
    <r>
      <rPr>
        <b/>
        <sz val="8"/>
        <rFont val="Tahoma"/>
        <family val="2"/>
      </rPr>
      <t>TUBO CONDUIT P.D.G. DE 21mmØ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</si>
  <si>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10 AWG</t>
    </r>
    <r>
      <rPr>
        <sz val="8"/>
        <rFont val="Tahoma"/>
        <family val="2"/>
      </rPr>
      <t>, INCLUYENDO: MATERIALES, CONEXIONES, DESPERDICIO, M.O. Y HERRAMIENTA, SUPERVISION Y PRUEBAS.</t>
    </r>
  </si>
  <si>
    <t xml:space="preserve">SUMINISTRO E INSTALACION DE CONTACTO DOBLE POLARIZADO Y ATERRIZADO PARA 110V, PARA 20 A EN 125V. </t>
  </si>
  <si>
    <t>FUERZA CLIMA DESDE TAB. QO4</t>
  </si>
  <si>
    <t>SUMINISTRO E INSTALACIÓN DE DESCONECTADOR 2X30 A, INCLUYENDO: MATERIALES, CONEXIONES, DESPERDICIO, M.O. Y HERRAMIENTA, SUPERVISION Y PRUEBAS.</t>
  </si>
  <si>
    <t>FUERZA LUMINARIA DESDE TAB. QO4</t>
  </si>
  <si>
    <t>UPS 2.2 KVA</t>
  </si>
  <si>
    <t>SUMINISTRO E INSTALACION DE: UPS Monofasica, 2.2 KVA, 127v. INCLUYENDO: MATERIALES, CONEXIONES, PEINADO, M.O. Y HERRAMIENTA, SUPERVISION Y PRUEBAS.</t>
  </si>
  <si>
    <t>EQUIPO DE AIRE ACONDICIONADO</t>
  </si>
  <si>
    <t>suministro e 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</si>
  <si>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FUERZA DE PLANTA DE EMERGENCIA A TABLEROS</t>
  </si>
  <si>
    <t>INTERRUPTOR TERMOMAGNETICO DERIVADO EN TAB. DE EMERGENCIA "S"</t>
  </si>
  <si>
    <t>TRANSFORMADOR TIPO SECO</t>
  </si>
  <si>
    <t xml:space="preserve">TABLERO UPS </t>
  </si>
  <si>
    <t>SUMINISTRO E INSTALACION DE: Tablero de Fuerza y distribución para 18 polos con interruptor principal de 3X100 A,en caja moldeada, 20" de ancho, tensión nominal 120/240 Vca, 3 fases-4 hilos, barras principales estañadas para 100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508x1145x132mm, Marca SQUARE'D, línea NQ CON LOS SIGS. INT. TERMOMAG.  DERIVADOS TIPO ATORNILLAR : 7-2X30A.
INCLUYENDO: MATERIALES, CONEXIONES, PEINADO, M.O. Y HERRAMIENTA, SUPERVISION Y PRUEBAS.</t>
  </si>
  <si>
    <t>FUERZA TRANSFORMADOR SECO DESDE TABLERO "S"</t>
  </si>
  <si>
    <r>
      <t xml:space="preserve">SUMINISTRO E INSTALACIÓN DE </t>
    </r>
    <r>
      <rPr>
        <b/>
        <sz val="8"/>
        <rFont val="Tahoma"/>
        <family val="2"/>
      </rPr>
      <t>TUBO CONDUIT P.D.G. DE 41mmØ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</si>
  <si>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6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</si>
  <si>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10 AWG DESNUDO</t>
    </r>
    <r>
      <rPr>
        <sz val="8"/>
        <rFont val="Tahoma"/>
        <family val="2"/>
      </rPr>
      <t>, INCLUYENDO: MATERIALES, CONEXIONES, DESPERDICIO, M.O. Y HERRAMIENTA, SUPERVISION Y PRUEBAS.</t>
    </r>
  </si>
  <si>
    <t>FUERZA TAB UPS DESDE TRANSFORMADOR SECO</t>
  </si>
  <si>
    <r>
      <t xml:space="preserve">SUMINISTRO E INSTALACIÓN DE CABLE MONOPOLAR DE COBRE </t>
    </r>
    <r>
      <rPr>
        <b/>
        <sz val="8"/>
        <rFont val="Tahoma"/>
        <family val="2"/>
      </rPr>
      <t>CALIBRE 2AWG</t>
    </r>
    <r>
      <rPr>
        <sz val="8"/>
        <rFont val="Tahoma"/>
        <family val="2"/>
      </rPr>
      <t>, INCLUYENDO: MATERIALES, CONEXIONES, DESPERDICIO, M.O. Y HERRAMIENTA, SUPERVISION Y PRUEBAS.</t>
    </r>
  </si>
  <si>
    <t>INSTALACIÓN DE FUERZA IDF EN EDIFICIO DE CIRUGIA</t>
  </si>
  <si>
    <t>FUERZA TABLEROS QO4 DESDE TABLERO "UPS"</t>
  </si>
  <si>
    <r>
      <t xml:space="preserve">SUMINISTRO E INSTALACIÓN DE CABLE MONOPOLAR DE COBRE </t>
    </r>
    <r>
      <rPr>
        <b/>
        <sz val="8"/>
        <rFont val="Tahoma"/>
        <family val="2"/>
      </rPr>
      <t>CALIBRE 4 AWG</t>
    </r>
    <r>
      <rPr>
        <sz val="8"/>
        <rFont val="Tahoma"/>
        <family val="2"/>
      </rPr>
      <t>, INCLUYENDO: MATERIALES, CONEXIONES, DESPERDICIO, M.O. Y HERRAMIENTA, SUPERVISION Y PRUEBAS.</t>
    </r>
  </si>
  <si>
    <t>FUERZA CLIMA 1 DESDE TAB. QO4</t>
  </si>
  <si>
    <t>FUERZA LUMINARIA 1 DESDE TAB. QO4</t>
  </si>
  <si>
    <t>FUERZA UPS 2 DESDE TAB. QO4</t>
  </si>
  <si>
    <t>FUERZA CLIMA 2 DESDE TAB. QO4</t>
  </si>
  <si>
    <t>FUERZA LUMINARIA 2 DESDE TAB. QO4</t>
  </si>
  <si>
    <t>FUERZA UPS3 DESDE TAB. QO4</t>
  </si>
  <si>
    <t>FUERZA CLIMA 3 DESDE TAB. QO4</t>
  </si>
  <si>
    <t>FUERZA LUMINARIA 3 DESDE TAB. QO4</t>
  </si>
  <si>
    <t>FUERZA UPS4 DESDE TAB. QO4</t>
  </si>
  <si>
    <t>FUERZA CLIMA 4 DESDE TAB. QO4</t>
  </si>
  <si>
    <t>FUERZA LUMINARIA 4 DESDE TAB. QO4</t>
  </si>
  <si>
    <t>INSTALACIÓN DE FUERZA IDF EN EDIFICIO DE SERVICIOS</t>
  </si>
  <si>
    <t>FUERZA TABLERO QO4 DESDE TABLERO "UPS"</t>
  </si>
  <si>
    <r>
      <t xml:space="preserve">SUMINISTRO E INSTALACIÓN DE </t>
    </r>
    <r>
      <rPr>
        <b/>
        <sz val="8"/>
        <rFont val="Tahoma"/>
        <family val="2"/>
      </rPr>
      <t>TUBO CONDUIT P.D.G. DE 27mmØ</t>
    </r>
    <r>
      <rPr>
        <sz val="8"/>
        <rFont val="Tahoma"/>
        <family val="2"/>
      </rPr>
      <t>, INCLUYENDO: SOPORTERIA,CAJAS, COPLES, CURVAS, MATERIALES, CONEXIONES, DESPERDICIO, M.O. Y HERRAMIENTA, SUPERVISION Y PRUEBAS.</t>
    </r>
  </si>
  <si>
    <t>Control de acceso (eléctrico)</t>
  </si>
  <si>
    <t>Servicios medicos</t>
  </si>
  <si>
    <t>TABLERO CONTROL DE ACCESO SERVICIOS "QO8"</t>
  </si>
  <si>
    <t>SUMINISTRO E INSTALACION DE: Tablero de Fuerza y distribución para 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6-1X15.
INCLUYENDO: MATERIALES, CONEXIONES, PEINADO, M.O. Y HERRAMIENTA, SUPERVISION Y PRUEBAS.</t>
  </si>
  <si>
    <t>FUERZA TAB. C.A.S. DESDE TAB. DE EMERGENCIA</t>
  </si>
  <si>
    <r>
      <t xml:space="preserve">SUMINISTRO E INSTALACIÓN DE </t>
    </r>
    <r>
      <rPr>
        <b/>
        <sz val="8"/>
        <rFont val="Calibri"/>
        <family val="2"/>
        <scheme val="minor"/>
      </rPr>
      <t>TUBO CONDUIT P.D.G. DE 27 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</si>
  <si>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</si>
  <si>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12 AWG (COLOR VERDE)</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</si>
  <si>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CAJA DE 120X120MM CON TAPA CIEGA,</t>
    </r>
    <r>
      <rPr>
        <sz val="8"/>
        <rFont val="Calibri"/>
        <family val="2"/>
        <scheme val="minor"/>
      </rPr>
      <t xml:space="preserve"> INCLUYENDO: MATERIALES, CONEXIONES, DESPERDICIO, M.O. Y HERRAMIENTA, SUPERVISION Y PRUEBAS.</t>
    </r>
  </si>
  <si>
    <t>CONTACTOS DE CONTROL DE ACCESO SERVICIO</t>
  </si>
  <si>
    <r>
      <t xml:space="preserve">SUMINISTRO E INSTALACIÓN DE </t>
    </r>
    <r>
      <rPr>
        <b/>
        <sz val="8"/>
        <rFont val="Calibri"/>
        <family val="2"/>
        <scheme val="minor"/>
      </rPr>
      <t>TUBO CONDUIT P.D.G. DE 27mmØ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</si>
  <si>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10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</si>
  <si>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12 AWG (COLOR VERDE PARA TIERRAS)</t>
    </r>
    <r>
      <rPr>
        <sz val="8"/>
        <rFont val="Calibri"/>
        <family val="2"/>
        <scheme val="minor"/>
      </rPr>
      <t>, INCLUYENDO: MATERIALES, CONEXIONES, DESPERDICIO, M.O. Y HERRAMIENTA, SUPERVISION Y PRUEBAS.</t>
    </r>
  </si>
  <si>
    <t xml:space="preserve">CONTACTO MONOFÁSICO DOBLE POLARIZADO PARA SERVICIO REGULADO, GRADO HOSPITAL, 20A, 127V, 1F, 60Hz.  CAT. No. 2095-HGI COLOR NARANJA E INCLUYE TAPA, MARCA: BTICINO. </t>
  </si>
  <si>
    <t xml:space="preserve">SUMINISTRO E INSTALACION DE CAJA DE CONEXIÓN METALICA GALV.  SERVICIO PESADO DE 120 x 120 MM. CON MARCO REDUCTOR 100 x 50MM  </t>
  </si>
  <si>
    <t>CONTACTOS DE CONTROL DE ACCESO EN SERVICIOS</t>
  </si>
  <si>
    <t xml:space="preserve">CONTACTO MONOFÁSICO DOBLE POLARIZADO PARA SERVICIO REGULADO, GRADO HOSPITAL, 20A, 127V, 1F, 60Hz.  COLOR NARANJA E INCLUYE TAPA, MARCA: BTICINO. </t>
  </si>
  <si>
    <t>Consulta externa</t>
  </si>
  <si>
    <t>INTERRUPTOR TERMOMAGNETICO DERIVADO EN TAB. DE EMERGENCIA "E" EN SITE</t>
  </si>
  <si>
    <t>SUM. E INSTALACION DE INTERRUPTOR TERMOMAGNETICO 1 POLOS EN 110V, CAP, DE 1X15 AMP.,  MCA. SCHNEIDER, PARA USO DE INT. DERIVADO , INCLUYE : JUEGO DE ZAPATAS CONEXIONES ELECTRICAS E INSTALACION DE ACCESORIOS NECESARIOS PARA SU CORRECTO FUNCIONAMIENTO.</t>
  </si>
  <si>
    <t>TABLERO CONTROL DE ACCESO CONSULTA EXTERNA "QO8"</t>
  </si>
  <si>
    <t>FUERZA CONTACTO CONTROL DE ACCESO DESDE TAB. "E" EN SITE</t>
  </si>
  <si>
    <r>
      <t xml:space="preserve">SUMINISTRO E INSTALACIÓN DE CABLE MONOPOLAR DE COBRE </t>
    </r>
    <r>
      <rPr>
        <b/>
        <sz val="8"/>
        <rFont val="Calibri"/>
        <family val="2"/>
        <scheme val="minor"/>
      </rPr>
      <t>CALIBRE 12 AWG (COLOR VERDE )</t>
    </r>
    <r>
      <rPr>
        <sz val="8"/>
        <rFont val="Calibri"/>
        <family val="2"/>
        <scheme val="minor"/>
      </rPr>
      <t>, INCLUYENDO: MATERIALES, CONEXIONES, DESPERDICIO, M.O. Y HERRAMIENTA, SUPERVISION Y PRUEBAS.</t>
    </r>
  </si>
  <si>
    <t>CONTACTOS DE CONTROL DE ACCESO CONSULTA EXTERNA DESDE TAB. C.A.</t>
  </si>
  <si>
    <t>Cirugía</t>
  </si>
  <si>
    <t>TABLERO CONTROL DE ACCESO CONSULTA CIRUGÍA "QO8"</t>
  </si>
  <si>
    <t>SUMINISTRO E INSTALACION DE: Tablero de Fuerza y distribución para 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7-1X15.
INCLUYENDO: MATERIALES, CONEXIONES, PEINADO, M.O. Y HERRAMIENTA, SUPERVISION Y PRUEBAS.</t>
  </si>
  <si>
    <t>CONTACTOS DE CONTROL DE ACCESO CIRUGÍA DESDE TAB. C.A.</t>
  </si>
  <si>
    <t>Hospitalización</t>
  </si>
  <si>
    <t>INTERRUPTOR TERMOMAGNETICO DERIVADO PARA TAB. CONTROL DE ACCESO PLANTA BAJA</t>
  </si>
  <si>
    <t>SUM. E INSTALACION DE INTERRUPTOR TERMOMAGNETICO 3 POLOS EN 220V, CAP, DE 3X40 AMP.,  MCA. SCHNEIDER, PARA USO DE INT. DERIVADO , INCLUYE : JUEGO DE ZAPATAS CONEXIONES ELECTRICAS E INSTALACION DE ACCESORIOS NECESARIOS PARA SU CORRECTO FUNCIONAMIENTO.</t>
  </si>
  <si>
    <t>TABLERO CONTROL DE ACCESO PLANTA BAJA</t>
  </si>
  <si>
    <t>SUMINISTRO E INSTALACION DE: Tablero de CONTROL DE ACCESO para 18 polos con interruptor principal de 100 A en caja moldeada de 20" de ancho, tensión nominal 120/240 Vca, 3 fases-4 hilos, barras principales estañadas para 120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508x892x132mm, Marca SQUARE'D, línea Sobreponer  CON LOS SIGS DERIVADOS: 3-2X20 Y 6-1X15A.
INCLUYENDO: MATERIALES, CONEXIONES, PEINADO, M.O. Y HERRAMIENTA, SUPERVISION Y PRUEBAS.</t>
  </si>
  <si>
    <t>TABLERO CONTROL DE ACCESO PRIMER NIVEL PEDIATRIA "QO12"</t>
  </si>
  <si>
    <t>SUMINISTRO E INSTALACION DE: Tablero de Fuerza y distribución para 12 polos sin interruptor principal, tensión nominal 120/240 Vca, 2 fases-3 hilos, barras principales estañadas para 125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9-1X15.
INCLUYENDO: MATERIALES, CONEXIONES, PEINADO, M.O. Y HERRAMIENTA, SUPERVISION Y PRUEBAS.</t>
  </si>
  <si>
    <t>TABLERO CONTROL DE ACCESO SEGUNDO NIVEL GINECOBSTETRICIA "QO8"</t>
  </si>
  <si>
    <t>SUMINISTRO E INSTALACION DE: Tablero de Fuerza y distribución para 18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6-1X15.
INCLUYENDO: MATERIALES, CONEXIONES, PEINADO, M.O. Y HERRAMIENTA, SUPERVISION Y PRUEBAS.</t>
  </si>
  <si>
    <t>TABLERO CONTROL DE ACCESO TERCER NIVEL MEDICINA INTERNA Y CIRUGIA GENERAL "QO8"</t>
  </si>
  <si>
    <t>FUERZA TAB. C.A. PLANTA BAJA DESDE TAB. EMERGENCIA</t>
  </si>
  <si>
    <r>
      <t xml:space="preserve">SUMINISTRO E INSTALACIÓN DE </t>
    </r>
    <r>
      <rPr>
        <b/>
        <sz val="8"/>
        <rFont val="Calibri"/>
        <family val="2"/>
        <scheme val="minor"/>
      </rPr>
      <t>TUBO CONDUIT P.D.G. DE 35mmØ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</si>
  <si>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6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</si>
  <si>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(COLOR VERDE)</t>
    </r>
    <r>
      <rPr>
        <sz val="8"/>
        <rFont val="Calibri"/>
        <family val="2"/>
        <scheme val="minor"/>
      </rPr>
      <t>, INCLUYENDO: MATERIALES, CONEXIONES, DESPERDICIO, M.O. Y HERRAMIENTA, SUPERVISION Y PRUEBAS.</t>
    </r>
  </si>
  <si>
    <t>CONTACTOS DE CONTROL DE ACCESO CIRUGÍA DESDE TAB. C.A.PLANTA BAJA</t>
  </si>
  <si>
    <t>PRIMER NIVEL PEDIATRIA</t>
  </si>
  <si>
    <t>FUERZA TAB. C.A. PRIMER NIVEL DESDE TAB. C.A. PLANTA BAJA</t>
  </si>
  <si>
    <r>
      <t xml:space="preserve">SUMINISTRO E INSTALACIÓN DE </t>
    </r>
    <r>
      <rPr>
        <b/>
        <sz val="8"/>
        <rFont val="Calibri"/>
        <family val="2"/>
        <scheme val="minor"/>
      </rPr>
      <t>TUBO CONDUIT P.D.G. DE 53mmØ</t>
    </r>
    <r>
      <rPr>
        <sz val="8"/>
        <rFont val="Calibri"/>
        <family val="2"/>
        <scheme val="minor"/>
      </rPr>
      <t>, INCLUYENDO: SOPORTERIA,CAJAS, COPLES, CURVAS, MATERIALES, CONEXIONES, DESPERDICIO, M.O. Y HERRAMIENTA, SUPERVISION Y PRUEBAS.</t>
    </r>
  </si>
  <si>
    <r>
      <t xml:space="preserve">SUMINISTRO E INSTALACIÓN DE </t>
    </r>
    <r>
      <rPr>
        <b/>
        <sz val="8"/>
        <rFont val="Calibri"/>
        <family val="2"/>
        <scheme val="minor"/>
      </rPr>
      <t>CAJA DE 160X160MM CON TAPA CIEGA,</t>
    </r>
    <r>
      <rPr>
        <sz val="8"/>
        <rFont val="Calibri"/>
        <family val="2"/>
        <scheme val="minor"/>
      </rPr>
      <t xml:space="preserve"> INCLUYENDO: MATERIALES, CONEXIONES, DESPERDICIO, M.O. Y HERRAMIENTA, SUPERVISION Y PRUEBAS.</t>
    </r>
  </si>
  <si>
    <t xml:space="preserve">CONTACTOS DE CONTROL DE ACCESO  DESDE TAB. C.A. PRIMER NIVEL PEDIATRIA </t>
  </si>
  <si>
    <t>SEGUNDO NIVEL GINECOBSTETRICIA</t>
  </si>
  <si>
    <t>FUERZA TAB. C.A. SEGUNDO NIVEL DESDE TAB. C.A. PLANTA BAJA</t>
  </si>
  <si>
    <r>
      <t xml:space="preserve">SUMINISTRO E INSTALACIÓN DE </t>
    </r>
    <r>
      <rPr>
        <b/>
        <sz val="8"/>
        <rFont val="Calibri"/>
        <family val="2"/>
        <scheme val="minor"/>
      </rPr>
      <t>TUBO CONDUIT P.D.G. DE 41mmØ</t>
    </r>
    <r>
      <rPr>
        <sz val="8"/>
        <rFont val="Calibri"/>
        <family val="2"/>
        <scheme val="minor"/>
      </rPr>
      <t>, INCLUYENDO: SOPORTERIA,CAJAS, COPLES, CURVAS, MATERIALES, CONEXIONES, DESPERDICIO, M.O. Y HERRAMIENTA, SUPERVISION Y PRUEBAS.</t>
    </r>
  </si>
  <si>
    <t xml:space="preserve">CONTACTOS DE CONTROL DE ACCESO  DESDE TAB. C.A.SEGUNDO NIVEL </t>
  </si>
  <si>
    <t>TERCER NIVEL MEDICINA INTERNA Y CIRUGIA GENERAL</t>
  </si>
  <si>
    <t>FUERZA TAB. C.A. TERCER NIVEL DESDE TAB. C.A. PLANTA BAJA</t>
  </si>
  <si>
    <t>TUBERIA DE CPVC CED 80 100 MM Incluye coples,  perforaciones, ranuras, resanes, materiales de fijación, material de uso menor, soporteria, pegamento,  lija, material, herramienta, mano de obra asi como todo lo necesario para su correcta ejecución.</t>
  </si>
  <si>
    <t>TUBERIA DE CPVC CED 80 76 MM Incluye coples,  perforaciones, ranuras, resanes, materiales de fijación, material de uso menor, soporteria, pegamento,  lija, material, herramienta, mano de obra asi como todo lo necesario para su correcta ejecución.</t>
  </si>
  <si>
    <t>TUBERIA DE CPVC CED 80 64 MM Incluye coples,  perforaciones, ranuras, resanes, materiales de fijación, material de uso menor, soporteria, pegamento,  lija, material, herramienta, mano de obra asi como todo lo necesario para su correcta ejecución.</t>
  </si>
  <si>
    <t>TUBERIA DE CPVC CED 80 50 MM Incluye coples,  perforaciones, ranuras, resanes, materiales de fijación, material de uso menor, soporteria, pegamento,  lija, material, herramienta, mano de obra asi como todo lo necesario para su correcta ejecución.</t>
  </si>
  <si>
    <t>Suministro e instalación de Tuberia ViegaPEX color rojo, en rollo, 1/2" X 300 M . Incluye coples,  perforaciones, ranuras, resanes, materiales de fijación, material de uso menor, soporteria, pegamento,  lija, material, herramienta, mano de obra asi como todo lo necesario para su correcta ejecución.</t>
  </si>
  <si>
    <t>Rollo</t>
  </si>
  <si>
    <t>Suministro e instalación de Tuberia ViegaPEX color azul, en rollo, 1/2" X 300 M . Incluye coples,  perforaciones, ranuras, resanes, materiales de fijación, material de uso menor, soporteria, pegamento,  lija, material, herramienta, mano de obra asi como todo lo necesario para su correcta ejecución.</t>
  </si>
  <si>
    <t>Codo de CPVC ced. 80 de 64 mm</t>
  </si>
  <si>
    <t>codo de CPVC ced. 80 de 50mm</t>
  </si>
  <si>
    <t>codo de CPVC ced. 80 de 100mm</t>
  </si>
  <si>
    <t>codo de CPVC ced. 80 de 150mm</t>
  </si>
  <si>
    <t>codo de CPVC ced. 80 de 76mm</t>
  </si>
  <si>
    <t>Reduccion de tubo CPVC ced 80 de 64 mm a 50 mm</t>
  </si>
  <si>
    <t>reduccion de tubo CPVC ced 80 de 76 mm a 50 mm</t>
  </si>
  <si>
    <t>reduccion de tubo CPVC ced 80 de 76 mm a 64 mm</t>
  </si>
  <si>
    <t>Reduccion de tubo CPVC ced 80 de 100 mm a 64 mm</t>
  </si>
  <si>
    <t>Reduccion de tubo CPVC ced 80 de 50 mm a 32 mm</t>
  </si>
  <si>
    <t>Reduccion de tubo CPVC ced 80 de 100 mm a 76 mm</t>
  </si>
  <si>
    <t>Reduccion de tubo CPVC ced 80 de 50 mm a 25 mm</t>
  </si>
  <si>
    <t>Tee de CPVC ced 80 de 76 mm</t>
  </si>
  <si>
    <t>Tee de CPVC ced 80 de 64 mm</t>
  </si>
  <si>
    <t>Tee de CPVC ced. 80 de 50 mm</t>
  </si>
  <si>
    <t>Tee de CPVC ced. 80 de 100 mm</t>
  </si>
  <si>
    <t>TUBERIA</t>
  </si>
  <si>
    <t>CONEXIONES</t>
  </si>
  <si>
    <t>SERVICIO MEDICOS</t>
  </si>
  <si>
    <t>TUBERIA DE CPVC CED 80 150 MM  Incluye coples,  perforaciones, ranuras, resanes, materiales de fijación, material de uso menor, soporteria, pegamento,  lija, material, herramienta, mano de obra asi como todo lo necesario para su correcta ejecución.</t>
  </si>
  <si>
    <t>CIRUGÍA</t>
  </si>
  <si>
    <t>Tee de CPVC ced 80 de 100 mm</t>
  </si>
  <si>
    <t>Suministro e instalación de soporte para columna cielitica hecho a base de angulo metálico de 1 1/2" x 1 1/2" x 1/8". Conformado por 4 tramos de 1.55 m de longitud separados entre si por 0.50 cm y rigidizados por 2 marcos de 0.50 x 0.50 m, a una distancia, uno colocado en la parte inferior y otro a 0.78m separado uno de otro, 4 placas bases de 0.15 x 0.15 x 3/8"  soldados a los extremos de los elementos, con 2 perforaciones para anclaje mecanico de 3/8. En el marco inferior llevará una placa de 0.50 x 0.50 x 1/4" soldada para recibir columna.  Incluye fondo y pintura a dos manos, herrajes, elementos de fijacion , suministro de materiales, herramienta, equipo, mano de obra, y todo lo necesario para su correcta ejecución</t>
  </si>
  <si>
    <t>Suministro e instalación de soporte para lamparas quirúrgicas hecho a base de angulo metálico de 1 1/2" x 1 1/2" x 1/8". Conformado por 4 tramos de 1.55 m de longitud separados entre si por 0.50 cm y rigidizados por 2 marcos de 0.50 x 0.50 m, a una distancia, uno colocado en la parte inferior y otro a 0.78m separado uno de otro, 4 placas bases de 0.15 x 0.15 x 3/8"  soldados a los extremos de los elementos, con 2 perforaciones para anclaje mecanico de 3/8. En el marco inferior llevará una placa de 0.50 x 0.50 x 1/4" soldada para recibir lampara.  Incluye fondo y pintura a dos manos, herrajes, elementos de fijacion , suministro de materiales, herramienta, equipo, mano de obra, y todo lo necesario para su correcta ejecución</t>
  </si>
  <si>
    <t>Suministro y colocación de sello y pintura acrílica marca corev, pintura  permatone pintunova ref. X 031. (tono medio)., acabado semi-satinado, textura lisa. Incluye: suministro de materiales, herramienta, equipo, mano de obra y todo lo necesario para su correcta ejecucion.</t>
  </si>
  <si>
    <t>Suministro y colocación de sello y pintura acrílica marca corev, pintura  permatone pintunova ref. J 097 (tono oscuro)., acabado semi-satinado, textura lisa. Incluye: suministro de materiales, herramienta, equipo, mano de obra y todo lo necesario para su correcta ejecucion.</t>
  </si>
  <si>
    <t xml:space="preserve">SISTEMA NEUMATICO DE ENVIOS </t>
  </si>
  <si>
    <t>Para la implementación del sistema de transporte neumático y logística intra-hospitalaria AEROCOM AC-3000, se efectúa con base en un diseño especializado de ingeniería y de especialista en salud, se configura de acuerdo a las necesidades de cada institución y de acuerdo a los procesos operativos y administrativos con los que operan las instituciones de salud a nivel internacional basados en criterios de operación, calidad y seguridad intra-hospitalaria. Por tal motivo el diseño es exclusivo para la operación de compra-venta del Hospital evaluado, debido al esto el detalle de ingenierías será proporcionado una vez firmado el contrato de compra-venta y estas ingenierías serán parte integral del contrato. El diseño es único basado en factores específicos del tipo de Hospital, especialidades y aplicaciones del sistema y sus capacidades.</t>
  </si>
  <si>
    <t xml:space="preserve">MÓDULO DE CONTROL CENTRAL DEL SISTEMA DE TRANSPORTACIÓN Y LOGÍSTICA INTRA-HOSPITALARIA MARCA AEROCOM MODELO AC 3000.
</t>
  </si>
  <si>
    <t xml:space="preserve">Con capacidad de intercomunicar hasta 508 áreas y 65000 destinos programables con 64 zonas de operación, cada una con su propia turbina y sistema de gestión para operar de forma independiente para realizar envío simultáneos en las mismas.
La unidad de control central cuenta con software de gestión total para la configuración, control, asignación de prioridades, configuración de topología del sistema, reporteo y monitoreo, con la capacidad para conectarse remotamente vía tarjeta de red con protocolo TCPIP a una LAN para acceder a Internet. Este software cuenta con respaldo automático de información histórica del Funcionamiento del Sistema, para más de 4,000,000 de eventos de envío recepción como mínimo, dependiendo del disco duro del controlador del sistema.
El software WIN 3000 de la unidad de control central tiene la capacidad de enviar un mensaje por correo electrónico al destinatario para notificarle que ha llegado una cápsula a la estación que tiene programada. Cuenta con al menos dos contactos secos para incorporar el sistema a un control central de alarmas de hospital, esto programado en el Software del AEROCOM AC 3000.
La unidad de control Central tiene la capacidad para poder configurar el uso de una variedad de al menos 8 tipos diferentes de estaciones para adaptarse a cualquier característica arquitectónica, de uso y espacio.
El Software de la unidad de control Central tiene la capacidad de tener la configuración de rutas cortas sin pasar por la zona de transferencia normal, con lo cual se evita el uso innecesario de recursos del Sistema de Transportación y Logística Intra-Hospitalaria.
El Software de la unidad de control Central tiene la capacidad de contar con al menos 16 o más diferentes passwords de acceso al para el control del Equipo, garantizando la seguridad del Sistema y sus accesos.
La Unidad de Control Central tiene la capacidad para tener Conexión en Paralelo con los Sistemas de Detección de Humos, evitando la propagación de gases tóxicos.
El sistema deberá contar con opción de programación automática de eliminación de condensación en la red de conducción, mediante arranques automáticos programados de la(s) turbinas por ciclos.
Este Kit consta de:
o PCB Amplificador de Datos marca AEROCOM AC-3000
o PCB Master AC-3000
o Módulo de Control AC-3000
o No Break UPS 650 VA 360 watts.
o Fuente de alimentación Aerocom bajo normas CE y UL
</t>
  </si>
  <si>
    <t>ESTACIÓN AUTOMÁTICA DE RECEPCIÓN Y ENVÍO DE CÁPSULAS MARCA AEROCOM</t>
  </si>
  <si>
    <t>Tipo (MEGA, GIGA (NORYL Y/O ACERO INOXIDABLE), EWS, TITAN, OES, DESLIZABLE)
o Las estaciones tienen 4 señales luminosas que indican el estado de la operación de sistema, estas señales luminosas indican que el sistema está listo para operar, que el sistema tiene envíos en proceso, que la estación está en mantenimiento y certifica el arribo de cápsulas a la estación.
o Panel de control digital con teclas de membrana para mayor facilidad en la selección de la clave de destino de la cápsula, además de contar con un display de matriz de puntos con 2 líneas de 24 caracteres alfa-numérico tipo LCD, La estación tiene la capacidad para marcación rápida (Quick dialing) para facilidad de operación de los usuarios.
o La estación por medio del teclado puede mostrar el directorio con los nombres de las áreas donde se instalaron las estaciones, con lo que su uso es muy amigable para el usuario.
o Sistema de banda dentada de precisión y control de posición a base de codificador de incrementos para mover y colocar el brazo de la estación que efectúa el acoplamiento de la estación y el ducto.
o Señal de arribo audible y/o visible
Incluye: Canastilla metálica para recepción y rack de almacenaje para cápsulas fabricados en Acero.</t>
  </si>
  <si>
    <t>- Ductos y curvas de conducción neumática fabricados bajo norma DIN alemana.
- Cople de Expansión PVC 160 mm de diámetro
- Red de conducción eléctrica canalizada en tubería conduit bajo norma NOM 001 2005 de instalaciones eléctricas.
- Sensores de paso ópticos Marca Aerocom controlados para señalización en el Sistema AEROCOM AC 3000.
- Desviadores Aerocom AC 3000 en 160 mm, de 3 y 4 vías con base al diseño de la plataforma de solución.
- Kit marca AEROCOM para By Pass Blanco 160 mm.
- Soportería de sujeción a base de ángulo de acero, abrazaderas galvanizadas, taquetes de expansión, varilla roscada y pernos para concreto.
- Impermeabilización y pintura para la red de conducción</t>
  </si>
  <si>
    <t>Turbina serie SD-7 220V trifasica, esta turbina tiene integrada una válvula direccional controlada electrónicamente, lo que hace al sistema, estable y con la más alta disponibilidad de operación. La turbina es seleccionada con base en el diseño de la red de conducción.
- Módulo electrónico de señalización y control de la turbina Marca Aerocom
- Filtro de aire HEPA</t>
  </si>
  <si>
    <t>Uso genérico, materiales médicos sin riesgo. Con tapa giratoria de presión por ambos lados y capacidad de carga de 115 mm de diámetro por 330 mm de longitud (3.42 dm3)</t>
  </si>
  <si>
    <t>- Medicamentos y Material de Curación
- Muestras generales a laboratorio clínico.
- Muestras infecto contagiosas a laboratorio.</t>
  </si>
  <si>
    <t>- 3 mantenimientos Cuatrimestrales, correctivos ilimitados, refacciones (necesarias) excepto capsulas
- Monitoreo y Soporte Remoto por 12 meses,
Incluye:
Conectividad de los equipo AC 3000 vía internet con el Soporte Técnico remoto de especialistas en México dando solución en minutos ya que se toma el control total del sistema todos altamente capacitados</t>
  </si>
  <si>
    <t xml:space="preserve">SERVICIO DE CONSULTORÍA EN SITIO DE 5-9 DÍAS, PARA LA INTEGRACIÓN DEL USO DEL SISTEMA DE TRANSPORTACIÓN Y LOGÍSTICA INTRA-HOSPITALARIA A LOS PROCESOS DE ATENCIÓN DE LOS PACIENTES.
</t>
  </si>
  <si>
    <t>- Implementación de guías y procesos de uso de la tecnología, basados en estándares internacionales que permitirán coadyuvar a los procesos de trabajo dentro de las áreas clínicas y para-clínicas a:
-  Mejorar la calidad de la atención al paciente.
-  Incrementar la Seguridad del paciente.
-  Procesos de Dispensación Farmacéutica.
-  Proceso de desinfección de alto nivel.</t>
  </si>
  <si>
    <t>Suministro e instalación de equipo de los siguientes materiales y equipos para el  sistema neumatico de envios, incluye: materiales, mano de obra, herramientas, consumibles, accesorios, almacenaje, traslado a la obra, limpieza, pruebas de los equipos, paso en losa-muro, resanes y todo lo necesario para su correcta ejecución.</t>
  </si>
  <si>
    <t>suministro e instalacion de tuberia y conexiones de pvc hidraulico cementado mca. emmsa o similar. incluye: material, mano de obra, herramientas, consumibles, accesorios, almacenaje, translado a la obra, limpieza, pruebas de hermeticidad, paso en losa-muro, resanes y todo lo necesario para su correcta ejecucion.</t>
  </si>
  <si>
    <t>planta de lodos activados, marca “aqua mex”, modelo ptan-12-2.6-3.5, con capacidad para un flujo de 1.5 lps, dividida en tres compartimentos (aeración, clarificación y digestión de lodos), consistente en:</t>
  </si>
  <si>
    <t>alimentacion a jardines, areas verdes exteriores, suministro e instalacion de tuberias y conexiones de pvc. hidraulicocementado mcx. emmsa o similar, incluye materiales, mano de obra, herramientas, consumibles, accesoriosd, alacenajes, traslados a la obra, limpieza pruebas de hermeticidad, todo lo necesario para su correcta ejecucion</t>
  </si>
  <si>
    <t>módulo de recepción de 3.40 x 1.10h, diseño especial, consta de 2 cajoneras con 2 cajones papeleros y 1 de archivo, contracubiertas en melaminado de alta densidad, zoclo en fórmica laminada</t>
  </si>
  <si>
    <t>barra con 3 cajones dobles que van de lado a lado de 3.60 x 1.02 x 0.15 fabricado en melamina</t>
  </si>
  <si>
    <t>escritorio diseño especial de 4.16 x 0.60 x 0.75 consta de 3 cajoneras, 2 cajones papeleros y 1 de archivo, incluye repisa de 3.58 x 0.40  empotrada a la pared, elaborado con melaminado de alta densidad con cantos en chapa  cinta importada, color a escoger.</t>
  </si>
  <si>
    <t>escritorio diseño 4.02 x 0.60 x 0.75 especial consta de 3 cajoneras, 2 cajones papeleros y 1 de archivo, incluye repisa  de 3.46 x 0.40 empotrada a la pared, elaborado con melaminado de alta densidad con cantos en chapa  cinta importada, color a escoger.</t>
  </si>
  <si>
    <t>repisa de 1.95 x 0.40 x 0.75h empotrada a pared elaborada con melamina de alta densidas, con cantos con chapa cinta importada, y color a escoger</t>
  </si>
  <si>
    <t>gabinete de 1.90 x 0.60 x 0.90, incluye tarja, 2 puertas abatibles con cajones, cubierta en corian, elaborado  en melaminado de alta densidad con cantos en chapa cinta importada, color a escoger</t>
  </si>
  <si>
    <t>gabinete de 1.72 x 0.60 x 0.90, incluye tarja, 2 puertas abatibles con cajones, cubierta en corian, elaborado  en melaminado de alta densidad con cantos en chapa cinta importada, color a escoger</t>
  </si>
  <si>
    <t>mueble especial de 1.50 x 0.60 x 0.75, con repisa  de para empotrar a la pared con herraje especial, elaborada en melaminado de alta densidad</t>
  </si>
  <si>
    <t>escritorio diseño 4.03 x 0.60 x 1.70 especial consta de 2 cajoneras, de cajones papeleros, elaborado con melaminado de alta densidad con cantos en chapa  cinta importada, color a escoger.</t>
  </si>
  <si>
    <t>escritorio de 2.15 x 0.60 x 0.75h consta de 1 cajonera de cajones papeleros, elaborado con melamina de alta densidad, con cantos con chapa cinta importada, y color a escoger</t>
  </si>
  <si>
    <t>barra de 4.85  x 0.60 con 4 cajoneras con 3 cajones papeleros que van a los extremos, fabricado en melamina.</t>
  </si>
  <si>
    <t>escritorio especial de 2.23 x 0.60 x 0.75h con repisa de 1.82 x .30, cajonera  fija de 2 cajones  papeleros y 1 de archivo, elaborado en melamina de alta densidad con cantos en chapa cinta importada y color a escoger</t>
  </si>
  <si>
    <t>mueble especial de 1.35 x 0.85 repisa para empotrar apared con herraje especial, elaborado en melamina de alta densidad con cantos en chapa cinta importada, color a escoger.</t>
  </si>
  <si>
    <t>escritorio recto de 1.50 x 0.60 x 0.75 h con cajonera fija de 2 cajones papeleros y 1 de archivo, incluye repisa empotrada en la pared de 1.50 x 0.30, elaborada en melaminado de alta densidad con cantos en chapa cinta importada, color a escoger</t>
  </si>
  <si>
    <t>mueble especial con cubierta en corian de 2.25 x 0.60 x 0.90, incluye 2 tarjas, elaborado en melaminado de alta ensidad con cantos en chapa cinta importada, color a escoger.</t>
  </si>
  <si>
    <t>módulo de rececpión de 2.40 x 0.60 x 1.10h diseño especial, elaborado en melaminado de alta densidad con cantos en chapa cinta importada, zoclo en fórmica lamiinada color a escoger</t>
  </si>
  <si>
    <t>mueble especial de 1.25 x 1.20 x 0.48, repisa para empotrar a pared de 1.20 x 0.40  con herraje especial, elaborado en melaminado de alta densidad cantos en chapacinta importada y color a escoger</t>
  </si>
  <si>
    <t>mueble especial repisa de 1.07 x 0.40 para empotrar a pared con herraje especial elaborado en melaminado de alta densidad, cantos en chapa cinta importado y color a escoger</t>
  </si>
  <si>
    <t>escritorio especial de 3.00 x 0.60 x 0.75h consta de 3 cajonera con 2 cajones papeleros y 1 de archivo, elaborado en melaminado de alta densidad y cantos en chapa cinta importada, y color a escoger</t>
  </si>
  <si>
    <t>escritorio especial de 1.50 x 0.60 x 0.75h consta de 1 cajonera con 2 cajones papeleros y 1 de archivo, incluye repisa para empotrar de 1.50 x 0.40, elaborado en melaminado de alta densidad y cantos en chapa cinta importada, y color a escoger</t>
  </si>
  <si>
    <t>banca de 2.15 x 0.70 x 0.45h de madera de banak</t>
  </si>
  <si>
    <t>cocineta especial de 4.60 x 0.60 x 0.94 incluye estufa y tarja, con cajones y puertas abatibles, cubierta en corian, elaborada en melaminado de alta densidad, con cantos en chapa cinta importada, color a escoger</t>
  </si>
  <si>
    <t>módulo de recepción de 3.00 x 0.60 x 1.10h diseño especial, elaborado en melaminado de alta densidad con cantos en chapa cinta importada, zoclo en fórmica laminada color a escoger</t>
  </si>
  <si>
    <t>escritorio diseño especial de 2.20 x 0.50 0.75h , incluye repisa para empotrar, elaborado en melaminado de alta densidad con cantos en chapa cinta importada color a escoger</t>
  </si>
  <si>
    <t>módulo de recepción 3.88 x 0.60 x 1.10 h diseño especial, elaborado en melaminado de alta densidad con cantos en chapa cinta importada, zoclo en fórmica laminada color a escoger</t>
  </si>
  <si>
    <t>escritorio diseño especial de 3.70 x 0.60 x 0.75h consta de 3 cajoneras con  2 cajones papeleros y 1 de archivo, incluye repisa de 3.70 x 0.30 empotrada a la pared, elaborado en melaminado de alta densidad con cantos en chapa cinta importada, color a escoger</t>
  </si>
  <si>
    <t>escritorio recto de 1.20 x 0.50 x 0.75h con cajonera fija de 2 cajones papeleros y 1 de archivo, incluye repisa de 1.20 x 0.30 empotrada en pared, elaborada enmelaminado de alta densidad con cantos en chapa cinta importada, color a escoger</t>
  </si>
  <si>
    <t>escritorio recto de  2.08 x 0.50 x 0.75h con cajonera fija de 2 cajones papeleros y 1 de archivo, incluye repisa de 2.08 x 0.30 empotrada en pared, elaborada en melaminado de alta densidad con cantos en chapa cinta importada, color a escoger</t>
  </si>
  <si>
    <t>escritorio recto de 2.40 x 0.60 x 0.75 con cajonera fija de 2 cajones papeleros y 1 de archivo, elaborado cn melamina de alta densidad, con cantos en chapa cinta improtada y color a escoger</t>
  </si>
  <si>
    <t>escritorio diseño especial de 2.57 x 0.45 x 0.75, elaborado en melaminado de alta densidad con cantos enchapa cinta importada, color a escoger</t>
  </si>
  <si>
    <t>escritorio recto de 1.88 x 0.55 x0.75h con cajonera fija 2 cajones papeleros y 1 de archivo, elaborado en melaminado de alta densidad con cantos en chapa cinta importada, color a escoger.</t>
  </si>
  <si>
    <t>escritorio recto de 5.50 x 0.50 x 0.75h con 3 cajoneras fijas de 2 cajones papeleros y 1 de archivo, elaborado en melaminado de alta densidad con cantos en chapa cinta importada y color a escoger</t>
  </si>
  <si>
    <t>escritorio diseño especial  de 2.20 x 0.50 x0.75h elaborado en melamina de alta densidad, con chapa cinta  importada color a escoger</t>
  </si>
  <si>
    <t>escritorio de 1.50 x 0.50 x 0.75 en melamina de alta densidad con repisa a pared empotrada de 1.50  x 0.30 con cajonera de 2 papleros y 1 archivero fabricado en melamina  de alta densidad</t>
  </si>
  <si>
    <t>mueble especial repisa de .70 x 0.30 para empotrar a pared con herraje especial elaborado en melaminado de alta densidad, cantos en chapa cinta importado y color a escoger</t>
  </si>
  <si>
    <t>módulo de recepción diseño especial de 5.60 x 0.76 x 1.10, elaborado en melaminado de alta densidad, con cantos en chapa cinta importada y zoclo en fórmica laminada, color a escoger</t>
  </si>
  <si>
    <t>módulo de recepción diseño especial de 5.10 x 2.47 x 1.10h, elaborado en melaminado de alta densidad, con cantos de chapa cinta importada, zoclo en fórmica laminada y color a escoger.</t>
  </si>
  <si>
    <t>módulo de recepción diseño especial de 7.4 x 4.05 x 1.10h, con cajonera fija de 2 cajones papeleros y 1 de archivo. elaborado en melaminado de alta densidad, con cantos en chapa cinta importada, color a escoger</t>
  </si>
  <si>
    <t>gabinete  1.00 x 0.60 x 0.90 incluye tarja, 2 puertas abatible, cubierta en corian, elaborado en melaminado de alta densidad con cantos en chapa cinta  importada, color a escoger</t>
  </si>
  <si>
    <t>gabinete  1.66 x 0.60 x 0.90 incluye 2 tarjas de 2 puertas abatibles, cubierta en corian, elaborado en melaminado de alta densidad con cantos de chapa cinta importada, color a escoger</t>
  </si>
  <si>
    <t>mueble especial con repisa para empotrar a la pared de 1.25 x 0.60 con herraje especial, elaborada en melaminado de alta densidad con cantos en chapa cinta importada, color a escoger</t>
  </si>
  <si>
    <t>gabinete  0.70 x 0.60 x 0.90 incluye tarja de 2 puertas abatibles, cubierta en corian, elaborado en melaminado de alta densidad con cantos de chapa cinta importada, color a escoger</t>
  </si>
  <si>
    <t>suministro e instalacion de tuberia y conexiones de pvc hidraulico cementado mca. emmsa. incluye: material, mano de obra, herramientas, consumibles, accesorios, almacenaje, translado a la obra, limpieza, pruebas de hermeticidad, paso en losa-muro, resanes y todo lo necesario para su correcta ejecucion.</t>
  </si>
  <si>
    <t>Suministro e intalación de consola mezcladora digital de 16 canales,  marca yamaha, modelo ls916, similar o equivalente</t>
  </si>
  <si>
    <t>Suministro e intalación de tarjeta maestra de interfase para ethersound, marca yamaha, modelo my16es64, similar o equivalente</t>
  </si>
  <si>
    <t>Suministro e intalación de modulo de expansion de entradas ethersound con 16 entradas y 8 salidas. marca yamaha, modelo sb168es, similar o equivalente</t>
  </si>
  <si>
    <t>Suministro e intalación de procesador digital de audio, de 2 entradas por 6 salidas, especializado en control de bocinas. marca fbt, modelo dlm-26, similar o equivalente</t>
  </si>
  <si>
    <t>Suministro e intalación de  gabinete electroacstico, para muy bajas frecuencias "subwoofer", diseo bass reflex con woofer 2x8" con amplificador clase "d" de 600 w rms de potencia, procesador dsp con 4 presets, respuesta de frecuencia 50hz - 150khz, spl maximo 129db, con medidas de 550x270x500 mm, peso 20kg. marca fbt, modelo cl-208sa, similar o equivalente</t>
  </si>
  <si>
    <t>Suministro e intalación de sistema lineal activo en forma de columna biamplificado con woofer 6x4" y tweeter 4x1" con domo de neodimio, amplificador clase "d" 400w rms lf y 100 w rms para hf, procesador dsp con 4 presets, dispersion 100 grados horizontal x 20 grados vertical, respuesta de frecuencia 130hz - 20khz, spl maximo 125db, con medidas 130x841x130mm, peso 9kg. marca fbt, modelo cla-604a, similar o equivalente</t>
  </si>
  <si>
    <t>Suministro e intalación de monitor bi-amplificado con diseo bass reflex, woofer de 12" amplificador clase "d" 400w rms ydriver 1" amplificador clase "d" 100w rms. marca fbt, modelo stagemaxx,similar o equivalente</t>
  </si>
  <si>
    <t>Suministro e intalación de sistema de microfono inalambrico en banda uhf, 300 frecuencias seleccionables con transmisor de mano. marca audio technica, modelo atw-3141bc, similar o equivalente</t>
  </si>
  <si>
    <t>Suministro e intalación de sistema de microfono inalambrico en banda uhf, 300 frecuencias seleccionables con transmisor tunipak y microfono de solapa. marca audio technica, modelo  atw-3131bc. similar o equivalent</t>
  </si>
  <si>
    <t>Suministro e intalación de microfono cuello de ganso de 18" de longitud para podium, con base antivibracion incluida. marca audio technica, modelo u857ql, similar o equivalent</t>
  </si>
  <si>
    <t>Suministro e intalación de microfono dinamico unidireccionalusos vocales, marca audio technica, modelo ae4100, similar o equivalent</t>
  </si>
  <si>
    <t>Suministro e intalación de pedestal de mesa para microfono, marca showco, modelo dd032b, similar o equivalent</t>
  </si>
  <si>
    <t>Suministro e intalación de pedestal de piso para microfono con boom, marca showco, modelo dd056b, similar o equivalent</t>
  </si>
  <si>
    <t>Suministro e intalación de extension para microfono de 10m de longitud. marca stage sets, modelo bb752.  similar o equivalent</t>
  </si>
  <si>
    <t>Suministro e intalación de regulador de voltaje con 9 contactos de salida carga maxima 15a. marca furman, modelo p1800ar, similar o equivalent</t>
  </si>
  <si>
    <t>Suministro E Intalación De Gabinete Metalica De 40 Ur Con Puertas Desmontables Y Con Cerradura, La Puerta Delantera Con Acrilico. Incluye: (2) Charolas Fijas De 18"x19" Y Luz Fluorescente De Trabajo Interior. Marca Metalytec, Modelo Futura 40, similar o equivalente</t>
  </si>
  <si>
    <t>Suministro e Intalación de VIDEO PROYECTOR CON TECNOLOGIA DLP DE 5000 ANSI LUMENS, CONTRASTE 2500:1, RESOLUCIN NATIVA XGA (1024x768), COMPATIBLE CON DTV, HDTV Y 3D. Marca SHARP, Modelo LC-WXL200, similar o equivalente</t>
  </si>
  <si>
    <t>Suministro e Intalación de PANTALLA ELECTRICA DE PROYECCION FRONTAL DE 200" FORMATO 4:3, CON MEDIDAS DE 3.05m x 4.06m,CON TELA VUFLEX PRO. INCLUYE CONTROL REMOTO INALAMBRICO. Marca VUTEC, Modelo LECTRIC I-RF 200", similar o equivalente</t>
  </si>
  <si>
    <t>Suministro e Intalación de ESCALADOR DIGITAL DE PRESENTACION PROSCALE CON 10 ENTRADAS EN TOTAL. Marca KRAMER, Modelo VP-438, similar o equivalente</t>
  </si>
  <si>
    <t>Suministro e Intalación de REPRODUCTOR BLUE RAY.CON TECNOLOGIA 3D, Marca SHARP, Modelo BDAMS10UM. similar o equivalente</t>
  </si>
  <si>
    <t>Suministro e Intalación de MONITOR LED DE 19" PARA MONITOREO DE SEAL. Marca SAMSUNG, Modelo UN19D4003, similar o equivalente</t>
  </si>
  <si>
    <t>Suministro e Intalación de PANEL PARA EMPOTRAR EN MURO CON ENTRADAS VGA Y AUDIO. Marca KRAMER, Modelo WP-110, similar o equivalente</t>
  </si>
  <si>
    <t>Suministro e Intalación de RECEPTOR PARA GRAFICOS DE VIDEO SOBRE PAR TRANZADO. Marca KRAMER, Modelo TP-120, similar o equivalente</t>
  </si>
  <si>
    <t>Suministro e Intalación de TRANSMISOR DE GRAFICO DE COMPUTADORA SOBRE PAR TRENZADO. Marca KRAMER, Modelo PT-110, similar o equivalente</t>
  </si>
  <si>
    <t>Suministro e Intalación de RECEPTOR PARA GRAFICOS DE COMPUTADORA SOBRE PAR TRANZADO. Marca KRAMER, Modelo WP-120, similar o equivalente</t>
  </si>
  <si>
    <t>Suministro e Intalación de CABLE MICRO VGA 60cm DE LONGITUD. Marca KRAMER, Modelo C-MGM/MGM-2,</t>
  </si>
  <si>
    <t xml:space="preserve">Suministro e Intalación de CABLE HDMI 3.00m DE LARGO. Marca KRAMER, Modelo C-HM/HM-10, </t>
  </si>
  <si>
    <t xml:space="preserve">Suministro e Intalación de CABLE HDMI 90cm DE LARGO. Marca KRAMER C-HM/HM-3, </t>
  </si>
  <si>
    <t xml:space="preserve">Suministro e Intalación de SOPORTE LARGO PARA VIDEO PROYECTOR. Marca SHOWCO, Modelo ESPECIAL, </t>
  </si>
  <si>
    <t>Suministro e intalación de sistema de auto rastreo de camara auto trak 2.0 que incluye: interfase auto trak 2.0, collar ir con microfono unidoreccional, paquete de bateria para alimentacion del collar ir con microfono, camara ptz hd-18, camara ptz hd-18 con filtro ir, soporte dual para camaras hd-18 para montaje en pared, interfase con dvi/hdmi &amp; ypbprhd salidas, auto trak pod, teclado y mouse, interfase para cableado cat-5, fuentes de poder y adaptadores. marca vaddio, modelo 999-7250-000,  similar o equivalente</t>
  </si>
  <si>
    <t>Suministro e intalación de interfase para sistema de microfono de collar con funciones dsp como agc, ecualizacion, compresion, filtros. marca vaddio, modelo 999-7230-000,  similar o equivalente</t>
  </si>
  <si>
    <t>Suministro e intalación de wallview hd-18 dvi/hdmi camara en color blanco. marca vaddio, modelo 999-6946-000 wh,  similar o equivalente</t>
  </si>
  <si>
    <t>Suministro e intalación de decodificador de video hd entradas de video hdmi, ypbprhd y sd, salidas usb 2.0, para poder utilizar skype, google + en el sistema. marca vaddio, modelo 999-8210-000,  similar o equivalente</t>
  </si>
  <si>
    <t>Suministro e intalación de control view, controla hasta 6 camaras ptz. marca vaddio, modelo 999-5672-000,  similar o equivalente</t>
  </si>
  <si>
    <t>Suministro e intalación de sistema touchview con 4 control remoto inalambrico y 1 receptor. marca vaddio, modelo 999-1201-000,  similar o equivalente</t>
  </si>
  <si>
    <t>Suministro e intalación de sistema de montaje motorizado de camaras de sala para instalacion en techo, compatible con camaras hd-18 dvi/hdmi. marca vaddio, modelo 999-2520-000,  similar o equivalente</t>
  </si>
  <si>
    <t>Suministro e intalación de programacion del sistema de autor rastreo de vaddio con duracin de 1 dia. marca vaddio, modelo 999-prog-000,  similar o equivalente</t>
  </si>
  <si>
    <t>suministro e instalación de equipo de bombeo triplex para agua fria a base de tres bombas de turbina vertical mca grundfos de 10hp c/u con variador de frecuencia en cada bomba, interuptores de presion, manometros, valvulas de control y cierre, conexio mecanica y electrica entre equipos . incluye coples,  perforaciones, ranuras, resanes, materiales de fijación, material de uso menor, soporteria, pegamento,  lija, material, herramienta, mano de obra asi como todo lo necesario para su correcta ejecución.</t>
  </si>
  <si>
    <t>bombeo de carcamos bombas centrifugas verticales de succión axial sumergible con descarga bridada 102 mm., paso de esfera de 75 mm., acoplada directamente a motores eléctricos sumergibles de 3 h.p. a 1750 r.p.m. 60 hertz / 230-460 volts tableros de  fuerza y control,incluye  montaje,armado,cabezales,pruebas de funcionamiento,puesta en marcha y  capacitacion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</si>
  <si>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</si>
  <si>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 e instalacion de interruptor termomagnetico 2 polos en 220v, cap, de 2x20 amp.,  mca. schneider, para uso de int. derivado, incluye : juego de zapatas conexiones electricas e instalacion de accesorios necesarios para su correcto funcionamiento.</t>
  </si>
  <si>
    <t>sum. e instalacion de interruptor termomagnetico 3 polos en 220v, cap, de 3x50 amp.,  mca. schneider, para uso de int. derivado , incluye : juego de zapatas conexiones electricas e instalacion de accesorios necesarios para su correcto funcionamiento.</t>
  </si>
  <si>
    <t>suministro e instalación de transformador seco, trifasico con devanado de aluminio-aluminio, servicio interior de 30 kva, autoenfriado en aire, aislamiento clase h para 220°, f para 115° y b para 80°, 480 v, 60 hz, en el primario, 220/127 v, 60 hz, en el secundario, conexión delta-estrella aterrizado, con 4 derivaciones de regulacion, 2 arriba y 2 abajo del 2.5% c/u, de la tensión nominal en el primario, diseñado para operar normalmente a 80°c (con un nivel de aislamiento de 150°c), sobre una media ambiente de 30°c, maxima de 45°c. incluyendo: materiales, conexiones, desperdicio, m.o. y herramienta, supervision y pruebas.</t>
  </si>
  <si>
    <t>sum. e instalacion de interruptor termomagnetico 2 polos en 220v, cap, de 2x30 amp.,  mca. schneider, para uso de int. derivadol , incluye : juego de zapatas conexiones electricas e instalacion de accesorios necesarios para su correcto funcionamiento.</t>
  </si>
  <si>
    <t>demolicion de banqueta de concreto armado de 10 cm de espesor armado con malla de acero electrosoldada 6x6/10-10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</si>
  <si>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10 cms de espesor armado con malla electrosoldada 6x6 /10-6 incluye: colocacion, herramienta, maquinaria y equipo, mano de obra, consumibles, muestreado, escarificados, limpieza, equipo de seguridad y todo lo necesario para su correcta instalacion.</t>
  </si>
  <si>
    <t>suministro e instalacion de tuberia de polietileno de alta densidad 12" perforado marca ads con filtro geotextil. Incluye .trazo, nivelacion, material, herramienta, mano de obra, elementos de union, como coples,  codos, abrazaderas,  asi como todo lo necesario para su correcta ejecución.</t>
  </si>
  <si>
    <t>Demolicion de muro rigido a base de canal y poste @16" con hoja de panel de yeso de 1/2" tipo "r"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</si>
  <si>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Demolicion de muro rigido a base de canal y poste @24" con hoja de panel de yeso de 1/2"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</si>
  <si>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10 cms de espesor armado con malla electrosoldada 6x6 /10-6, en ranuras de 4" de espesor incluye: colocacion, herramienta, maquinaria y equipo, mano de obra, consumibles, muestreado, escarificados, limpieza, equipo de seguridad y todo lo necesario para su correcta instalacion.</t>
  </si>
  <si>
    <t>Demolicion de firme de concreto armado con acero de refuerzo fy 4200, con acabado de piso porcelanco castellinea toscana 60 x 60 pulido y microsellado, RANURAS de 4" de espesor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</si>
  <si>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Excavacion por medios mecánicos en material tipo III en seco, para trinchera. Incluye, perfilado de laterales y afine de fondo, volumen medido en banco.</t>
  </si>
  <si>
    <t>Suministro de trinchera de concreto F´c= 200 kg/cm2 armado compuesto por 2 muros laterales de 40 cm de alto por 10 cm de espesor armados con vrs#4 @ 10 cms en ambos sentidos, firme de 75 cm de ancho y 10 cm de espesor armado con vrs#4 @ 10 cms en ambos sentidos incluye:, materiales, equipo, herramienta, mano de obra, cimbra y desimbra, plantilla de concreto de 5cm para nivelar, relleno y copactación con material de banco y todo lo necesario para su correcta ejecución</t>
  </si>
  <si>
    <t>Suministro de rejilal tipo irvin en paneles de 1.00 x 0.50 m x 2" de espesor de perfiles de 3/16" para trinchera en calle,incluye: marco y contramarco a base de angulo de 2" de 3/16 de espesor, colocación de materiales, equipo, herramienta, mano de obra, cimbra, plantilla de concreto de 5cm para nivelar, , relleno y copactación con material de banco y todo lo necesario para su correcta ejecución</t>
  </si>
  <si>
    <t>Suministro de trinchera de concreto F´c= 200 kg/cm2 armado compuesto por 1 muro lateral de concreto armado de 40 cm de alto por 10 cm de espesor armados con vrs#4 @ 10 cms en ambos sentidos, firme de 75 cm de ancho y 10 cm de espesor armado con vrs#4 @ 10 cms en ambos sentidos, muro lateral a base de muro de block #6 relleno  y con refuerzo de varilla #4, de 0.98 m de alto, remate con cerramiento de concreto f´c=200kg/cm2 armado con 3 vrs#3 incluye: materiales, equipo, herramienta, mano de obra, cimbra y descimbra, plantilla de concreto de 5cm para nivelar, , relleno y copactación con material de banco y todo lo necesario para su correcta ejecución</t>
  </si>
  <si>
    <t>Carga, acarreo y descarga de material producto e las excavaciones, a tiro libre a sitio aprovado por el municipio, volumen medido en sección incluye: equipo y mano de obra y todo lo necesario para la correcta ejecucion de los trabajos</t>
  </si>
  <si>
    <t>Excavacion por medios mecánicos en material tipo III en seco, para trinchera hasta 3.00 mts de profundidad . Incluye, perfilado de laterales y afine de fondo, volumen medido en banco.</t>
  </si>
  <si>
    <t>Suministro e instalación de Tuberia de pvc hidraulico C-40 de 50mm . Incluye: perforaciones, ranuras, resanes, materiales de fijación, material de uso menor, soporteria, pegamento,  lija, material, herramienta, mano de obra asi como todo lo necesario para su correcta ejecución.</t>
  </si>
  <si>
    <t>Suministro e instalación de Tuberia de pvc hidraulico C-40 de 13mm . Incluye: perforaciones, ranuras, resanes, materiales de fijación, material de uso menor, soporteria, pegamento,  lija, material, herramienta, mano de obra asi como todo lo necesario para su correcta ejecución.</t>
  </si>
  <si>
    <t>Codo de pvc. Hidraulico C-40 de 50mm diam. Incluye  perforaciones, ranuras, resanes, materiales de fijación, material de uso menor, soporteria, pegamento,  lija, material, herramienta, mano de obra asi como todo lo necesario para su correcta ejecución.</t>
  </si>
  <si>
    <t>Codo de pvc. Hidraulico C-40 de 13mm diam. Incluye perforaciones, ranuras, resanes, materiales de fijación, material de uso menor, soporteria, pegamento,  lija, material, herramienta, mano de obra asi como todo lo necesario para su correcta ejecución.</t>
  </si>
  <si>
    <t>Reduccion de pvc. Hidraulico de 50x13mm,   Incluye  perforaciones, ranuras, resanes, materiales de fijación, material de uso menor, soporteria, pegamento,  lija, material, herramienta, mano de obra asi como todo lo necesario para su correcta ejecución.</t>
  </si>
  <si>
    <t>Yee de pvc. Hidraulico C-40 de 50mm diam. Incluye  perforaciones, ranuras, resanes, materiales de fijación, material de uso menor, soporteria, pegamento,  lija, material, herramienta, mano de obra asi como todo lo necesario para su correcta ejecución.</t>
  </si>
  <si>
    <t>cople de pvc. Hidraulico C-40 de 50mm diam. Incluye  perforaciones, ranuras, resanes, materiales de fijación, material de uso menor, soporteria, pegamento,  lija, material, herramienta, mano de obra asi como todo lo necesario para su correcta ejecución.</t>
  </si>
  <si>
    <t>cople de pvc. Hidraulico C-40 de 13mm diam. Incluye  perforaciones, ranuras, resanes, materiales de fijación, material de uso menor, soporteria, pegamento,  lija, material, herramienta, mano de obra asi como todo lo necesario para su correcta ejecución.</t>
  </si>
  <si>
    <t>suministro e instalación de equipo de generacion de agua caliente tipo vertical mca. A.O. smith mod xwh-1000 de 920,000 bth 2,262 gph, dt 40°F, con bombas de recirculacion de agua caliente tipo en linea mca grundfos de 1-1/2hp cada una, tres tanques de agua caliente aislados de 400gal y bomba recirculadora de 1-1/2hp cada uno, acuostatos, interuptores de presion, manometros, termometros, valvulas de control, ducto para chimenea, valvulas de corte, conexion mecanica y electrica entre equipos. incluye coples,  perforaciones, ranuras, resanes, materiales de fijación, material de uso menor, soporteria, pegamento,  lija, material, herramienta, mano de obra asi como todo lo necesario para su correcta ejecución.</t>
  </si>
  <si>
    <t>Demolición de muro de contencion de concreto armado con acero fy=4200, de 2.00 mts de espesor para paso de tuberia de 18",  incluye: cargo directo por el costo de la mano de obra requerida, limpieza de área, carga y acarreo del escombro al banco de desperdicio de la obra indicado,equipo de seguridad, instalaciones especificas, depreciación y demás derivados del uso de maquinaria, herramienta y equipo en cualquier nivel y todo lo necesario para si correcta ejecución.</t>
  </si>
  <si>
    <t>P.U.</t>
  </si>
  <si>
    <t>PRECIO CON LETRA</t>
  </si>
  <si>
    <t>IMPORTE</t>
  </si>
  <si>
    <t>OBRA          : 4ta EATAPA</t>
  </si>
  <si>
    <t>CONSECUTIVO</t>
  </si>
  <si>
    <t>UNICAMENTE INSTALACION transformador de potencia norma "J" tipo pedestal, enfriamiento tipo "oa" en aceite clase 34.2 kv. 1,000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</si>
  <si>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 xml:space="preserve">ruptura y demolición de elementos de concreto hasta 25 cm de espesor.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
</t>
  </si>
  <si>
    <t xml:space="preserve">excavacion y perfilado de cualquie material tipo ii de terreno por medios mecanicos incluye: cargo directo por el costo de la mano de obra requerida, equipo de excavación, limpieza de área, carga y acarreo del escombro al banco de desperdicio de la obra , equipo de seguridad, instalaciones especificas, depreciación y demás derivados del uso de maquinaria, herramienta y equipo en cualquier nivel y todo lo necesario para si correcta ejecución.
</t>
  </si>
  <si>
    <t>Plantilla y acostillado para tuberia de pvc. A base de arena cnc no clasificado.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</si>
  <si>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Relleno con material libre de piedras producto de la excavacion o material de banco compactado al 90% proctor en capas en no mas de 20 cms.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</si>
  <si>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Retiro del material producto de la excavacion fuera de la obra en un lugar autorizado incluye: carga carreo y descarga de material,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</si>
  <si>
    <t>Suministro y construcción de banqueta de concreto acabado floteado, vaciado en obra, de 15 cms de espesor. incluye: rellenos, suministro de materiales, herramienta, equipo, mano de obra y todo lo necesario para su correcta ejecucion.</t>
  </si>
  <si>
    <t>Suministro e Instalacion de Registro de Concreto con Medidas internas de 100 x 50 x h=de 35 a 55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</si>
  <si>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Instalacion de Registro de Concreto con Medidas internas de 200 x 60 x h=95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</si>
  <si>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instalación de Tuberia de pvc de hidraulico C-40 de 10". Incluye excavacion acolchonado, relleno, retiro,  perforaciones, ranuras, resanes, materiales de fijación, material de uso menor, soporteria, pegamento,  lija, material, herramienta, mano de obra asi como todo lo necesario para su correcta ejecución.</t>
  </si>
  <si>
    <t>Suministro e instalación de Codo PVC 90° de 10".  Incluye coples,  perforaciones, ranuras, resanes, materiales de fijación, material de uso menor, soporteria, pegamento,  lija, material, herramienta, mano de obra asi como todo lo necesario para su correcta ejecución.</t>
  </si>
  <si>
    <t>Suministro e instalación de Codo PVC 45° de 10".  Incluye coples,  perforaciones, ranuras, resanes, materiales de fijación, material de uso menor, soporteria, pegamento,  lija, material, herramienta, mano de obra asi como todo lo necesario para su correcta ejecución.</t>
  </si>
  <si>
    <t>suministro y colocación de pavimento de concreto asfáltico de 4 centímetros de espesor, 15 centímetros de base, inlcuye riego de impregnación 1.5 lt/m2 y riego de liga. incluye:   suministro de materiales, herramienta, equipo, mano de obra y todo lo necesario para su correcta ejecucion.</t>
  </si>
  <si>
    <t>Grout NM de Fester para nivelación de placas base.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</si>
  <si>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lts</t>
  </si>
  <si>
    <t>GENERALIDADES</t>
  </si>
  <si>
    <t>Alumbrado</t>
  </si>
  <si>
    <t>INSTALACIONES HIDRÁULICAS</t>
  </si>
  <si>
    <t>UBICACION : ANTIGUA CARRETERA A MONTEMORELOS</t>
  </si>
  <si>
    <t>SUBTOTAL</t>
  </si>
  <si>
    <t>IVA 16%</t>
  </si>
  <si>
    <t>TOTAL</t>
  </si>
  <si>
    <t>NOTAS:</t>
  </si>
  <si>
    <t>Todos los equipos y elementos incluidos en este catálogo deberán ser similares y compatibles a las especificaciones técnicas ó requeridas.</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</si>
  <si>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</si>
  <si>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</si>
  <si>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</si>
  <si>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OBRA          : PROYECTO DE OBRA EXTERIOR Y EQUIPAMIENTO DEL HOSPITAL GENERAL DE MONTEMORELOS</t>
  </si>
  <si>
    <t xml:space="preserve">OBRA EXTERIOR </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</si>
  <si>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o similar,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</si>
  <si>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 xml:space="preserve">Suministro y colocacion de portón de acceso de 5.00mts de lonqitud x 3.00mts altura, poste intermedio de perfil ptr rectangular 2x2" y Poste Vertical perfil ptr 3x3" rectangular, Bisagra Hermex Modelo BC-301R de 3"(2.0mm) Cuadrada acero latonado,Cabeza Redonda, Cerradura yale linea S, Modelo As S-145 de 5 pernos en acero inoxidable o similar, Ruedas Ducasse. acabada en pintura anticorrosiva color blanco. incluye: suministro de materiales, herramienta, equipo, mano de obra y todo lo necesario para su correcta ejecucion. </t>
  </si>
  <si>
    <t xml:space="preserve">Suministro e instalación de luminario para exterior hadco de Philips modelo RX1LED 97W o similar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</si>
  <si>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o similar.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</si>
  <si>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o similar,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</si>
  <si>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o similarcon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</si>
  <si>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o similar . Incluye: soporteria, accesorios de fijacion, conexion y miscelanios, suministro de materiales, herramienta, equipo, mano de obra y todo lo necesario para su correcta ejecucion.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</si>
</sst>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0.000"/>
    <numFmt numFmtId="165" formatCode="0.0000"/>
    <numFmt numFmtId="166" formatCode="[$-80A]d&quot; de &quot;mmmm&quot; de &quot;yyyy;@"/>
    <numFmt numFmtId="167" formatCode="&quot;Activado&quot;;&quot;Activado&quot;;&quot;Desactivado&quot;"/>
    <numFmt numFmtId="168" formatCode="#,##0.000;\-#,##0.000"/>
    <numFmt numFmtId="169" formatCode="#,##0.00_ ;\-#,##0.00\ "/>
    <numFmt numFmtId="170" formatCode="#,##0.0000;\-#,##0.0000"/>
  </numFmts>
  <fonts count="43" x14ac:knownFonts="1">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b/>
      <sz val="8"/>
      <name val="Arial"/>
      <family val="2"/>
    </font>
    <font>
      <b/>
      <sz val="9"/>
      <name val="Arial"/>
      <family val="2"/>
    </font>
    <font>
      <sz val="10"/>
      <name val="Arial"/>
      <family val="2"/>
    </font>
    <font>
      <sz val="10"/>
      <name val="Times New Roman"/>
      <family val="1"/>
    </font>
    <font>
      <sz val="10"/>
      <color indexed="8"/>
      <name val="MS Sans Serif"/>
      <family val="2"/>
    </font>
    <font>
      <b/>
      <sz val="13.9"/>
      <color indexed="8"/>
      <name val="Arial"/>
      <family val="2"/>
    </font>
    <font>
      <sz val="8"/>
      <name val="Bookman Old Style"/>
      <family val="1"/>
    </font>
    <font>
      <sz val="9"/>
      <name val="Arial"/>
      <family val="2"/>
    </font>
    <font>
      <sz val="10"/>
      <color indexed="64"/>
      <name val="Arial"/>
      <family val="2"/>
    </font>
    <font>
      <sz val="11"/>
      <color rgb="FF000000"/>
      <name val="Calibri"/>
      <family val="2"/>
      <charset val="204"/>
    </font>
    <font>
      <sz val="9"/>
      <color indexed="81"/>
      <name val="Tahoma"/>
      <family val="2"/>
    </font>
    <font>
      <b/>
      <sz val="9"/>
      <color indexed="81"/>
      <name val="Tahoma"/>
      <family val="2"/>
    </font>
    <font>
      <sz val="10"/>
      <color indexed="8"/>
      <name val="Arial"/>
      <family val="2"/>
    </font>
    <font>
      <sz val="10"/>
      <color indexed="8"/>
      <name val="Arial"/>
      <family val="2"/>
    </font>
    <font>
      <sz val="11"/>
      <name val="Arial"/>
      <family val="2"/>
    </font>
    <font>
      <b/>
      <i/>
      <sz val="9"/>
      <name val="Arial"/>
      <family val="2"/>
    </font>
    <font>
      <b/>
      <sz val="12"/>
      <name val="Arial"/>
      <family val="2"/>
    </font>
    <font>
      <sz val="10"/>
      <name val="Arial"/>
      <family val="2"/>
      <charset val="1"/>
    </font>
    <font>
      <b/>
      <sz val="11"/>
      <color rgb="FF333333"/>
      <name val="Calibri"/>
      <family val="2"/>
      <charset val="1"/>
    </font>
    <font>
      <b/>
      <sz val="10"/>
      <color rgb="FF000000"/>
      <name val="Arial"/>
      <family val="2"/>
      <charset val="1"/>
    </font>
    <font>
      <b/>
      <sz val="14"/>
      <name val="Arial"/>
      <family val="2"/>
    </font>
    <font>
      <sz val="10"/>
      <name val="Courier"/>
      <family val="3"/>
    </font>
    <font>
      <sz val="11"/>
      <name val="Calibri"/>
      <family val="2"/>
      <scheme val="minor"/>
    </font>
    <font>
      <b/>
      <sz val="11"/>
      <name val="Arial"/>
      <family val="2"/>
    </font>
    <font>
      <sz val="14"/>
      <name val="Arial"/>
      <family val="2"/>
    </font>
    <font>
      <sz val="12"/>
      <name val="Arial"/>
      <family val="2"/>
    </font>
    <font>
      <b/>
      <sz val="6"/>
      <name val="Arial"/>
      <family val="2"/>
    </font>
    <font>
      <sz val="8"/>
      <color theme="1"/>
      <name val="Arial"/>
      <family val="2"/>
    </font>
    <font>
      <sz val="8"/>
      <color indexed="64"/>
      <name val="Arial"/>
      <family val="2"/>
    </font>
    <font>
      <sz val="9"/>
      <color theme="1"/>
      <name val="Arial"/>
      <family val="2"/>
    </font>
    <font>
      <sz val="10"/>
      <color rgb="FFFF0000"/>
      <name val="Arial"/>
      <family val="2"/>
    </font>
    <font>
      <sz val="8"/>
      <name val="Tahoma"/>
      <family val="2"/>
    </font>
    <font>
      <b/>
      <sz val="8"/>
      <name val="Tahoma"/>
      <family val="2"/>
    </font>
    <font>
      <b/>
      <sz val="8"/>
      <name val="Calibri"/>
      <family val="2"/>
      <scheme val="minor"/>
    </font>
    <font>
      <sz val="8"/>
      <name val="Calibri"/>
      <family val="2"/>
      <scheme val="minor"/>
    </font>
    <font>
      <sz val="11"/>
      <color theme="1"/>
      <name val="Arial"/>
      <family val="2"/>
    </font>
    <font>
      <b/>
      <sz val="11"/>
      <color theme="1"/>
      <name val="Arial"/>
      <family val="2"/>
    </font>
    <font>
      <sz val="11"/>
      <name val="Calibri"/>
      <family val="2"/>
    </font>
  </fonts>
  <fills count="11">
    <fill>
      <patternFill patternType="none"/>
    </fill>
    <fill>
      <patternFill patternType="gray125"/>
    </fill>
    <fill>
      <patternFill patternType="solid">
        <fgColor rgb="FFC0C0C0"/>
        <bgColor rgb="FFDDDDDD"/>
      </patternFill>
    </fill>
    <fill>
      <patternFill patternType="solid">
        <fgColor rgb="FFDDDDDD"/>
        <bgColor rgb="FFFFCCCC"/>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979">
    <xf numFmtId="0" fontId="0" fillId="0" borderId="0"/>
    <xf numFmtId="43" fontId="1" fillId="0" borderId="0" applyFont="0" applyFill="0" applyBorder="0" applyAlignment="0" applyProtection="0"/>
    <xf numFmtId="0" fontId="7"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8" fillId="0" borderId="0"/>
    <xf numFmtId="0" fontId="8" fillId="0" borderId="0"/>
    <xf numFmtId="0" fontId="8"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9" fillId="0" borderId="0"/>
    <xf numFmtId="0" fontId="3" fillId="0" borderId="0"/>
    <xf numFmtId="43" fontId="10" fillId="0" borderId="0" applyFont="0" applyFill="0" applyBorder="0" applyAlignment="0" applyProtection="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1" fillId="0" borderId="0"/>
    <xf numFmtId="0" fontId="1" fillId="0" borderId="0"/>
    <xf numFmtId="44" fontId="3" fillId="0" borderId="0" applyFont="0" applyFill="0" applyBorder="0" applyAlignment="0" applyProtection="0"/>
    <xf numFmtId="0" fontId="11" fillId="0" borderId="0"/>
    <xf numFmtId="43" fontId="11"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166" fontId="1" fillId="0" borderId="0"/>
    <xf numFmtId="0" fontId="11" fillId="0" borderId="0"/>
    <xf numFmtId="0" fontId="13" fillId="0" borderId="0"/>
    <xf numFmtId="0" fontId="1" fillId="0" borderId="0"/>
    <xf numFmtId="166" fontId="1" fillId="0" borderId="0"/>
    <xf numFmtId="0" fontId="1" fillId="0" borderId="0"/>
    <xf numFmtId="0" fontId="14" fillId="0" borderId="0"/>
    <xf numFmtId="44" fontId="14" fillId="0" borderId="0" applyFont="0" applyFill="0" applyBorder="0" applyAlignment="0" applyProtection="0"/>
    <xf numFmtId="44" fontId="3" fillId="0" borderId="0" applyFont="0" applyFill="0" applyBorder="0" applyAlignment="0" applyProtection="0"/>
    <xf numFmtId="0" fontId="17" fillId="0" borderId="0">
      <alignment vertical="top"/>
    </xf>
    <xf numFmtId="0" fontId="18" fillId="0" borderId="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0" fontId="17" fillId="0" borderId="0">
      <alignment vertical="top"/>
    </xf>
    <xf numFmtId="0" fontId="22" fillId="0" borderId="0"/>
    <xf numFmtId="0" fontId="23" fillId="2" borderId="7" applyProtection="0"/>
    <xf numFmtId="0" fontId="24" fillId="3" borderId="0" applyBorder="0" applyProtection="0"/>
    <xf numFmtId="39" fontId="26" fillId="0" borderId="0"/>
  </cellStyleXfs>
  <cellXfs count="206">
    <xf numFmtId="0" fontId="0" fillId="0" borderId="0" xfId="0"/>
    <xf numFmtId="0" fontId="2" fillId="0" borderId="0" xfId="0" applyFont="1" applyFill="1" applyAlignment="1">
      <alignment vertical="top"/>
    </xf>
    <xf numFmtId="0" fontId="4" fillId="0" borderId="0" xfId="300" applyFont="1" applyFill="1" applyBorder="1"/>
    <xf numFmtId="165" fontId="5" fillId="0" borderId="5" xfId="309" applyNumberFormat="1" applyFont="1" applyFill="1" applyBorder="1" applyAlignment="1">
      <alignment horizontal="left" vertical="top" wrapText="1"/>
    </xf>
    <xf numFmtId="165" fontId="5" fillId="0" borderId="5" xfId="309"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309" applyFont="1" applyFill="1" applyBorder="1" applyAlignment="1">
      <alignment horizontal="left" vertical="top" wrapText="1"/>
    </xf>
    <xf numFmtId="0" fontId="3" fillId="0" borderId="5" xfId="0" applyFont="1" applyFill="1" applyBorder="1" applyAlignment="1">
      <alignment horizontal="justify" vertical="top" wrapText="1"/>
    </xf>
    <xf numFmtId="0" fontId="5" fillId="0" borderId="5" xfId="309" applyFont="1" applyFill="1" applyBorder="1" applyAlignment="1">
      <alignment horizontal="left" vertical="top" wrapText="1"/>
    </xf>
    <xf numFmtId="0" fontId="5" fillId="0" borderId="5" xfId="15" applyFont="1" applyFill="1" applyBorder="1" applyAlignment="1">
      <alignment horizontal="center" vertical="center" wrapText="1"/>
    </xf>
    <xf numFmtId="0" fontId="4" fillId="0" borderId="5" xfId="15" applyFont="1" applyFill="1" applyBorder="1" applyAlignment="1">
      <alignment horizontal="center" vertical="center"/>
    </xf>
    <xf numFmtId="0" fontId="2" fillId="0" borderId="5" xfId="15" applyFont="1" applyFill="1" applyBorder="1" applyAlignment="1">
      <alignment horizontal="center" vertical="center" wrapText="1"/>
    </xf>
    <xf numFmtId="0" fontId="3" fillId="0" borderId="5" xfId="15" applyFont="1" applyFill="1" applyBorder="1" applyAlignment="1">
      <alignment horizontal="center" vertical="center"/>
    </xf>
    <xf numFmtId="0" fontId="5" fillId="0" borderId="5" xfId="0" applyFont="1" applyFill="1" applyBorder="1" applyAlignment="1">
      <alignment horizontal="justify" vertical="top" wrapText="1"/>
    </xf>
    <xf numFmtId="0" fontId="4" fillId="0" borderId="5" xfId="0" applyFont="1" applyFill="1" applyBorder="1" applyAlignment="1">
      <alignment horizontal="justify" vertical="top" wrapText="1"/>
    </xf>
    <xf numFmtId="0" fontId="4" fillId="0" borderId="5" xfId="0" applyFont="1" applyFill="1" applyBorder="1" applyAlignment="1">
      <alignment horizontal="center" vertical="center" wrapText="1"/>
    </xf>
    <xf numFmtId="0" fontId="4" fillId="0" borderId="5" xfId="15" applyFont="1" applyFill="1" applyBorder="1" applyAlignment="1">
      <alignment horizontal="justify" vertical="top" wrapText="1"/>
    </xf>
    <xf numFmtId="0" fontId="4" fillId="0" borderId="5" xfId="304" applyFont="1" applyFill="1" applyBorder="1" applyAlignment="1">
      <alignment horizontal="justify" vertical="top"/>
    </xf>
    <xf numFmtId="0" fontId="4" fillId="0" borderId="5" xfId="15" applyFont="1" applyFill="1" applyBorder="1" applyAlignment="1">
      <alignment horizontal="left" vertical="top" wrapText="1"/>
    </xf>
    <xf numFmtId="0" fontId="12" fillId="0" borderId="5" xfId="15" applyFont="1" applyFill="1" applyBorder="1" applyAlignment="1">
      <alignment horizontal="center" vertical="center"/>
    </xf>
    <xf numFmtId="4" fontId="4" fillId="0" borderId="5" xfId="0" applyNumberFormat="1" applyFont="1" applyFill="1" applyBorder="1" applyAlignment="1">
      <alignment horizontal="left" vertical="top" wrapText="1"/>
    </xf>
    <xf numFmtId="0" fontId="4" fillId="0" borderId="5" xfId="15" applyFont="1" applyFill="1" applyBorder="1" applyAlignment="1">
      <alignment horizontal="distributed" vertical="top"/>
    </xf>
    <xf numFmtId="44" fontId="4" fillId="0" borderId="5" xfId="576" applyFont="1" applyFill="1" applyBorder="1" applyAlignment="1">
      <alignment horizontal="center" vertical="center"/>
    </xf>
    <xf numFmtId="1" fontId="4" fillId="0" borderId="5" xfId="0" applyNumberFormat="1" applyFont="1" applyFill="1" applyBorder="1" applyAlignment="1">
      <alignment horizontal="center" vertical="center"/>
    </xf>
    <xf numFmtId="0" fontId="4" fillId="0" borderId="5" xfId="0" applyFont="1" applyFill="1" applyBorder="1" applyAlignment="1">
      <alignment horizontal="center" vertical="center"/>
    </xf>
    <xf numFmtId="4" fontId="4" fillId="0" borderId="5" xfId="0" applyNumberFormat="1" applyFont="1" applyFill="1" applyBorder="1" applyAlignment="1">
      <alignment horizontal="center" vertical="center"/>
    </xf>
    <xf numFmtId="165" fontId="4" fillId="0" borderId="5" xfId="309" applyNumberFormat="1" applyFont="1" applyFill="1" applyBorder="1" applyAlignment="1">
      <alignment horizontal="left" vertical="top" wrapText="1"/>
    </xf>
    <xf numFmtId="165" fontId="4" fillId="0" borderId="5" xfId="309" applyNumberFormat="1" applyFont="1" applyFill="1" applyBorder="1" applyAlignment="1">
      <alignment horizontal="center" vertical="center" wrapText="1"/>
    </xf>
    <xf numFmtId="0" fontId="4" fillId="0" borderId="5" xfId="0" applyFont="1" applyFill="1" applyBorder="1" applyAlignment="1">
      <alignment vertical="top" wrapText="1"/>
    </xf>
    <xf numFmtId="165" fontId="4" fillId="0" borderId="5" xfId="309" applyNumberFormat="1" applyFont="1" applyFill="1" applyBorder="1" applyAlignment="1">
      <alignment horizontal="center" vertical="top" wrapText="1"/>
    </xf>
    <xf numFmtId="0" fontId="4" fillId="0" borderId="5" xfId="309" applyFont="1" applyFill="1" applyBorder="1" applyAlignment="1">
      <alignment horizontal="left" vertical="center" wrapText="1"/>
    </xf>
    <xf numFmtId="4" fontId="4" fillId="0" borderId="5" xfId="0" applyNumberFormat="1" applyFont="1" applyFill="1" applyBorder="1" applyAlignment="1">
      <alignment horizontal="justify" vertical="top"/>
    </xf>
    <xf numFmtId="0" fontId="4" fillId="0" borderId="5" xfId="15" applyFont="1" applyFill="1" applyBorder="1" applyAlignment="1">
      <alignment horizontal="distributed" vertical="top" wrapText="1"/>
    </xf>
    <xf numFmtId="0" fontId="4" fillId="0" borderId="5" xfId="0" applyFont="1" applyFill="1" applyBorder="1" applyAlignment="1">
      <alignment horizontal="justify" vertical="top"/>
    </xf>
    <xf numFmtId="0" fontId="4" fillId="0" borderId="5" xfId="309" applyFont="1" applyFill="1" applyBorder="1" applyAlignment="1">
      <alignment horizontal="justify" vertical="top" wrapText="1"/>
    </xf>
    <xf numFmtId="164" fontId="5" fillId="0" borderId="5" xfId="309" applyNumberFormat="1" applyFont="1" applyFill="1" applyBorder="1" applyAlignment="1">
      <alignment horizontal="center" vertical="center" wrapText="1"/>
    </xf>
    <xf numFmtId="39" fontId="2" fillId="0" borderId="0" xfId="978" applyFont="1" applyFill="1" applyAlignment="1" applyProtection="1">
      <alignment horizontal="center" vertical="center"/>
    </xf>
    <xf numFmtId="0" fontId="5" fillId="0" borderId="5" xfId="15" applyFont="1" applyFill="1" applyBorder="1" applyAlignment="1">
      <alignment horizontal="distributed" vertical="top"/>
    </xf>
    <xf numFmtId="0" fontId="5" fillId="0" borderId="5" xfId="15" applyFont="1" applyFill="1" applyBorder="1" applyAlignment="1">
      <alignment horizontal="left" vertical="top" wrapText="1"/>
    </xf>
    <xf numFmtId="0" fontId="3" fillId="0" borderId="5" xfId="15" applyFont="1" applyFill="1" applyBorder="1" applyAlignment="1">
      <alignment horizontal="center" vertical="center" wrapText="1"/>
    </xf>
    <xf numFmtId="0" fontId="5" fillId="0" borderId="5" xfId="0" applyFont="1" applyFill="1" applyBorder="1" applyAlignment="1">
      <alignment vertical="top" wrapText="1" shrinkToFit="1"/>
    </xf>
    <xf numFmtId="0" fontId="4" fillId="0" borderId="5" xfId="0" applyFont="1" applyFill="1" applyBorder="1" applyAlignment="1">
      <alignment horizontal="center" vertical="center" wrapText="1" shrinkToFit="1"/>
    </xf>
    <xf numFmtId="0" fontId="4" fillId="0" borderId="5" xfId="2" applyFont="1" applyFill="1" applyBorder="1" applyAlignment="1">
      <alignment horizontal="center" vertical="center"/>
    </xf>
    <xf numFmtId="168" fontId="19" fillId="0" borderId="0" xfId="0" applyNumberFormat="1" applyFont="1" applyFill="1" applyAlignment="1">
      <alignment horizontal="center" vertical="center"/>
    </xf>
    <xf numFmtId="0" fontId="19" fillId="0" borderId="0" xfId="0" applyFont="1" applyFill="1" applyAlignment="1">
      <alignment vertical="top"/>
    </xf>
    <xf numFmtId="0" fontId="19" fillId="0" borderId="0" xfId="0" applyFont="1" applyFill="1" applyAlignment="1">
      <alignment horizontal="center" vertical="center"/>
    </xf>
    <xf numFmtId="43" fontId="12" fillId="0" borderId="0" xfId="1" applyFont="1" applyFill="1" applyAlignment="1">
      <alignment horizontal="center" vertical="center"/>
    </xf>
    <xf numFmtId="0" fontId="19" fillId="0" borderId="0" xfId="0" applyFont="1" applyFill="1"/>
    <xf numFmtId="0" fontId="27" fillId="0" borderId="0" xfId="0" applyFont="1" applyFill="1" applyAlignment="1">
      <alignment horizontal="center" vertical="center"/>
    </xf>
    <xf numFmtId="168" fontId="2" fillId="0" borderId="0" xfId="0" applyNumberFormat="1" applyFont="1" applyFill="1" applyAlignment="1">
      <alignment horizontal="center" vertical="center"/>
    </xf>
    <xf numFmtId="0" fontId="5" fillId="0" borderId="0" xfId="0" applyFont="1" applyFill="1" applyAlignment="1">
      <alignment horizontal="center" vertical="center"/>
    </xf>
    <xf numFmtId="0" fontId="19" fillId="0" borderId="0" xfId="0" applyFont="1" applyFill="1" applyBorder="1"/>
    <xf numFmtId="0" fontId="5" fillId="0" borderId="5" xfId="0" applyFont="1" applyFill="1" applyBorder="1" applyAlignment="1">
      <alignment vertical="top" wrapText="1"/>
    </xf>
    <xf numFmtId="0" fontId="5" fillId="0" borderId="5" xfId="0" applyFont="1" applyFill="1" applyBorder="1" applyAlignment="1">
      <alignment horizontal="center" vertical="center"/>
    </xf>
    <xf numFmtId="0" fontId="4" fillId="0" borderId="5" xfId="593" applyFont="1" applyFill="1" applyBorder="1" applyAlignment="1">
      <alignment horizontal="center" vertical="center"/>
    </xf>
    <xf numFmtId="0" fontId="19" fillId="0" borderId="5" xfId="0" applyFont="1" applyFill="1" applyBorder="1" applyAlignment="1">
      <alignment horizontal="center" vertical="center"/>
    </xf>
    <xf numFmtId="0" fontId="30" fillId="0" borderId="0" xfId="0" applyFont="1" applyFill="1" applyBorder="1"/>
    <xf numFmtId="0" fontId="30" fillId="0" borderId="0" xfId="0" applyFont="1" applyFill="1"/>
    <xf numFmtId="0" fontId="19" fillId="0" borderId="5" xfId="0" applyFont="1" applyFill="1" applyBorder="1" applyAlignment="1">
      <alignment vertical="top"/>
    </xf>
    <xf numFmtId="0" fontId="31" fillId="0" borderId="5" xfId="0" applyFont="1" applyFill="1" applyBorder="1" applyAlignment="1">
      <alignment horizontal="center" vertical="center"/>
    </xf>
    <xf numFmtId="0" fontId="4" fillId="0" borderId="5" xfId="0" applyFont="1" applyFill="1" applyBorder="1" applyAlignment="1">
      <alignment vertical="top"/>
    </xf>
    <xf numFmtId="0" fontId="12" fillId="0" borderId="5" xfId="0" applyFont="1" applyFill="1" applyBorder="1" applyAlignment="1">
      <alignment vertical="top" wrapText="1"/>
    </xf>
    <xf numFmtId="0" fontId="12" fillId="0" borderId="5" xfId="0" applyFont="1" applyFill="1" applyBorder="1" applyAlignment="1">
      <alignment vertical="top"/>
    </xf>
    <xf numFmtId="0" fontId="5" fillId="0" borderId="5" xfId="0" applyFont="1" applyFill="1" applyBorder="1" applyAlignment="1">
      <alignment wrapText="1"/>
    </xf>
    <xf numFmtId="0" fontId="4" fillId="0" borderId="5" xfId="0" applyFont="1" applyFill="1" applyBorder="1" applyAlignment="1">
      <alignment wrapText="1"/>
    </xf>
    <xf numFmtId="0" fontId="4" fillId="0" borderId="5" xfId="0" applyFont="1" applyFill="1" applyBorder="1" applyAlignment="1">
      <alignment horizontal="left" vertical="top" wrapText="1"/>
    </xf>
    <xf numFmtId="0" fontId="28" fillId="0" borderId="0" xfId="0" applyFont="1" applyFill="1" applyAlignment="1">
      <alignment horizontal="center" vertical="top"/>
    </xf>
    <xf numFmtId="0" fontId="5" fillId="5" borderId="2" xfId="300" applyFont="1" applyFill="1" applyBorder="1" applyAlignment="1">
      <alignment horizontal="center" vertical="center"/>
    </xf>
    <xf numFmtId="43" fontId="6" fillId="5" borderId="3" xfId="1" applyFont="1" applyFill="1" applyBorder="1" applyAlignment="1">
      <alignment horizontal="center" vertical="center"/>
    </xf>
    <xf numFmtId="0" fontId="5" fillId="6" borderId="5" xfId="309" applyFont="1" applyFill="1" applyBorder="1" applyAlignment="1">
      <alignment horizontal="justify" vertical="top" wrapText="1"/>
    </xf>
    <xf numFmtId="164" fontId="5" fillId="6" borderId="5" xfId="309" applyNumberFormat="1" applyFont="1" applyFill="1" applyBorder="1" applyAlignment="1">
      <alignment horizontal="center" vertical="center" wrapText="1"/>
    </xf>
    <xf numFmtId="165" fontId="5" fillId="7" borderId="5" xfId="309" applyNumberFormat="1" applyFont="1" applyFill="1" applyBorder="1" applyAlignment="1">
      <alignment horizontal="left" vertical="top" wrapText="1"/>
    </xf>
    <xf numFmtId="165" fontId="5" fillId="7" borderId="5" xfId="309" applyNumberFormat="1" applyFont="1" applyFill="1" applyBorder="1" applyAlignment="1">
      <alignment horizontal="center" vertical="center" wrapText="1"/>
    </xf>
    <xf numFmtId="165" fontId="5" fillId="5" borderId="5" xfId="309" applyNumberFormat="1" applyFont="1" applyFill="1" applyBorder="1" applyAlignment="1">
      <alignment horizontal="left" vertical="top" wrapText="1"/>
    </xf>
    <xf numFmtId="165" fontId="5" fillId="5" borderId="5" xfId="309" applyNumberFormat="1" applyFont="1" applyFill="1" applyBorder="1" applyAlignment="1">
      <alignment horizontal="center" vertical="center" wrapText="1"/>
    </xf>
    <xf numFmtId="0" fontId="33" fillId="0" borderId="5" xfId="593" applyFont="1" applyFill="1" applyBorder="1" applyAlignment="1">
      <alignment horizontal="center" vertical="center"/>
    </xf>
    <xf numFmtId="0" fontId="5" fillId="5" borderId="5" xfId="0" applyFont="1" applyFill="1" applyBorder="1" applyAlignment="1">
      <alignment horizontal="justify" vertical="top" wrapText="1"/>
    </xf>
    <xf numFmtId="0" fontId="5" fillId="5" borderId="5" xfId="0" applyFont="1" applyFill="1" applyBorder="1" applyAlignment="1">
      <alignment horizontal="center" vertical="center" wrapText="1"/>
    </xf>
    <xf numFmtId="0" fontId="4" fillId="5" borderId="5" xfId="15" applyFont="1" applyFill="1" applyBorder="1" applyAlignment="1">
      <alignment horizontal="center" vertical="center" wrapText="1"/>
    </xf>
    <xf numFmtId="0" fontId="5" fillId="4" borderId="5" xfId="0" applyFont="1" applyFill="1" applyBorder="1" applyAlignment="1">
      <alignment horizontal="justify" vertical="center" wrapText="1"/>
    </xf>
    <xf numFmtId="165" fontId="25" fillId="4" borderId="5" xfId="309" applyNumberFormat="1" applyFont="1" applyFill="1" applyBorder="1" applyAlignment="1">
      <alignment horizontal="center" vertical="center" wrapText="1"/>
    </xf>
    <xf numFmtId="165" fontId="5" fillId="4" borderId="5" xfId="309" applyNumberFormat="1" applyFont="1" applyFill="1" applyBorder="1" applyAlignment="1">
      <alignment horizontal="left" vertical="top" wrapText="1"/>
    </xf>
    <xf numFmtId="165" fontId="5" fillId="4" borderId="5" xfId="309" applyNumberFormat="1" applyFont="1" applyFill="1" applyBorder="1" applyAlignment="1">
      <alignment horizontal="center" vertical="center" wrapText="1"/>
    </xf>
    <xf numFmtId="165" fontId="21" fillId="4" borderId="5" xfId="309" applyNumberFormat="1" applyFont="1" applyFill="1" applyBorder="1" applyAlignment="1">
      <alignment horizontal="center" vertical="center" wrapText="1"/>
    </xf>
    <xf numFmtId="168" fontId="4" fillId="8" borderId="5" xfId="15" applyNumberFormat="1" applyFont="1" applyFill="1" applyBorder="1" applyAlignment="1">
      <alignment horizontal="center" vertical="center"/>
    </xf>
    <xf numFmtId="43" fontId="12" fillId="0" borderId="5" xfId="1" applyFont="1" applyFill="1" applyBorder="1" applyAlignment="1">
      <alignment horizontal="center" vertical="center"/>
    </xf>
    <xf numFmtId="170" fontId="4" fillId="8" borderId="5" xfId="15" applyNumberFormat="1" applyFont="1" applyFill="1" applyBorder="1" applyAlignment="1">
      <alignment horizontal="center" vertical="center"/>
    </xf>
    <xf numFmtId="165" fontId="5" fillId="7" borderId="5" xfId="309" applyNumberFormat="1" applyFont="1" applyFill="1" applyBorder="1" applyAlignment="1">
      <alignment horizontal="left" vertical="center" wrapText="1"/>
    </xf>
    <xf numFmtId="49" fontId="4" fillId="0" borderId="5" xfId="0" applyNumberFormat="1" applyFont="1" applyFill="1" applyBorder="1" applyAlignment="1">
      <alignment vertical="top" wrapText="1"/>
    </xf>
    <xf numFmtId="168" fontId="5" fillId="5" borderId="2" xfId="300" applyNumberFormat="1" applyFont="1" applyFill="1" applyBorder="1" applyAlignment="1">
      <alignment horizontal="center" vertical="center"/>
    </xf>
    <xf numFmtId="43" fontId="6" fillId="5" borderId="2" xfId="1" applyFont="1" applyFill="1" applyBorder="1" applyAlignment="1">
      <alignment horizontal="center" vertical="center"/>
    </xf>
    <xf numFmtId="168" fontId="5" fillId="0" borderId="5" xfId="0" applyNumberFormat="1" applyFont="1" applyFill="1" applyBorder="1" applyAlignment="1">
      <alignment horizontal="center" vertical="center"/>
    </xf>
    <xf numFmtId="168" fontId="5" fillId="6" borderId="5" xfId="309" applyNumberFormat="1" applyFont="1" applyFill="1" applyBorder="1" applyAlignment="1">
      <alignment horizontal="center" vertical="center" wrapText="1"/>
    </xf>
    <xf numFmtId="43" fontId="12" fillId="6" borderId="5" xfId="1" applyFont="1" applyFill="1" applyBorder="1" applyAlignment="1">
      <alignment horizontal="center" vertical="center"/>
    </xf>
    <xf numFmtId="168" fontId="5" fillId="5" borderId="5" xfId="309" applyNumberFormat="1" applyFont="1" applyFill="1" applyBorder="1" applyAlignment="1">
      <alignment horizontal="center" vertical="center" wrapText="1"/>
    </xf>
    <xf numFmtId="43" fontId="6" fillId="5" borderId="5" xfId="1" applyFont="1" applyFill="1" applyBorder="1" applyAlignment="1">
      <alignment horizontal="center" vertical="center" wrapText="1"/>
    </xf>
    <xf numFmtId="168" fontId="4" fillId="0" borderId="5" xfId="15" applyNumberFormat="1" applyFont="1" applyFill="1" applyBorder="1" applyAlignment="1">
      <alignment horizontal="center" vertical="center"/>
    </xf>
    <xf numFmtId="0" fontId="4" fillId="0" borderId="5" xfId="0" applyNumberFormat="1" applyFont="1" applyFill="1" applyBorder="1" applyAlignment="1">
      <alignment horizontal="justify" vertical="top" wrapText="1"/>
    </xf>
    <xf numFmtId="43" fontId="12" fillId="5" borderId="5" xfId="1" applyFont="1" applyFill="1" applyBorder="1" applyAlignment="1">
      <alignment horizontal="center" vertical="center"/>
    </xf>
    <xf numFmtId="168" fontId="5" fillId="7" borderId="5" xfId="309" applyNumberFormat="1" applyFont="1" applyFill="1" applyBorder="1" applyAlignment="1">
      <alignment horizontal="left" vertical="center" wrapText="1"/>
    </xf>
    <xf numFmtId="43" fontId="12" fillId="7" borderId="5" xfId="1" applyFont="1" applyFill="1" applyBorder="1" applyAlignment="1">
      <alignment horizontal="left" vertical="center"/>
    </xf>
    <xf numFmtId="168" fontId="5" fillId="0" borderId="5" xfId="15" applyNumberFormat="1" applyFont="1" applyFill="1" applyBorder="1" applyAlignment="1">
      <alignment horizontal="center" vertical="center"/>
    </xf>
    <xf numFmtId="43" fontId="6" fillId="0" borderId="5" xfId="1" applyFont="1" applyFill="1" applyBorder="1" applyAlignment="1">
      <alignment horizontal="center" vertical="center"/>
    </xf>
    <xf numFmtId="168" fontId="2" fillId="0" borderId="5" xfId="15" applyNumberFormat="1" applyFont="1" applyFill="1" applyBorder="1" applyAlignment="1">
      <alignment horizontal="center" vertical="center"/>
    </xf>
    <xf numFmtId="168" fontId="4" fillId="7" borderId="5" xfId="309" applyNumberFormat="1" applyFont="1" applyFill="1" applyBorder="1" applyAlignment="1">
      <alignment horizontal="center" vertical="center" wrapText="1"/>
    </xf>
    <xf numFmtId="168" fontId="5" fillId="0" borderId="5" xfId="0" applyNumberFormat="1" applyFont="1" applyFill="1" applyBorder="1"/>
    <xf numFmtId="168" fontId="5" fillId="4" borderId="5" xfId="309" applyNumberFormat="1" applyFont="1" applyFill="1" applyBorder="1" applyAlignment="1">
      <alignment horizontal="center" vertical="center" wrapText="1"/>
    </xf>
    <xf numFmtId="43" fontId="6" fillId="4" borderId="5" xfId="1" applyFont="1" applyFill="1" applyBorder="1" applyAlignment="1">
      <alignment horizontal="center" vertical="center" wrapText="1"/>
    </xf>
    <xf numFmtId="168" fontId="4" fillId="5" borderId="5" xfId="15" applyNumberFormat="1" applyFont="1" applyFill="1" applyBorder="1" applyAlignment="1">
      <alignment horizontal="center" vertical="center"/>
    </xf>
    <xf numFmtId="168" fontId="5" fillId="5" borderId="5" xfId="0" applyNumberFormat="1" applyFont="1" applyFill="1" applyBorder="1" applyAlignment="1">
      <alignment horizontal="justify" vertical="center" wrapText="1"/>
    </xf>
    <xf numFmtId="168" fontId="5" fillId="4" borderId="5" xfId="15" applyNumberFormat="1" applyFont="1" applyFill="1" applyBorder="1" applyAlignment="1">
      <alignment horizontal="center" vertical="center"/>
    </xf>
    <xf numFmtId="43" fontId="29" fillId="4" borderId="5" xfId="1" applyFont="1" applyFill="1" applyBorder="1" applyAlignment="1">
      <alignment horizontal="center" vertical="center"/>
    </xf>
    <xf numFmtId="43" fontId="30" fillId="4" borderId="5" xfId="1" applyFont="1" applyFill="1" applyBorder="1" applyAlignment="1">
      <alignment horizontal="center" vertical="center"/>
    </xf>
    <xf numFmtId="168" fontId="5" fillId="7" borderId="5" xfId="309" applyNumberFormat="1" applyFont="1" applyFill="1" applyBorder="1" applyAlignment="1">
      <alignment horizontal="center" vertical="center" wrapText="1"/>
    </xf>
    <xf numFmtId="43" fontId="6" fillId="7" borderId="5" xfId="1" applyFont="1" applyFill="1" applyBorder="1" applyAlignment="1">
      <alignment horizontal="center" vertical="center" wrapText="1"/>
    </xf>
    <xf numFmtId="43" fontId="12" fillId="7" borderId="5" xfId="1" applyFont="1" applyFill="1" applyBorder="1" applyAlignment="1">
      <alignment horizontal="center" vertical="center"/>
    </xf>
    <xf numFmtId="43" fontId="12" fillId="4" borderId="5" xfId="1" applyFont="1" applyFill="1" applyBorder="1" applyAlignment="1">
      <alignment horizontal="center" vertical="center"/>
    </xf>
    <xf numFmtId="164" fontId="5" fillId="4" borderId="5" xfId="309" applyNumberFormat="1" applyFont="1" applyFill="1" applyBorder="1" applyAlignment="1">
      <alignment horizontal="center" vertical="center" wrapText="1"/>
    </xf>
    <xf numFmtId="165" fontId="5" fillId="4" borderId="5" xfId="309" applyNumberFormat="1" applyFont="1" applyFill="1" applyBorder="1" applyAlignment="1">
      <alignment horizontal="left" vertical="center" wrapText="1"/>
    </xf>
    <xf numFmtId="2" fontId="5" fillId="0" borderId="5" xfId="309" applyNumberFormat="1" applyFont="1" applyFill="1" applyBorder="1" applyAlignment="1">
      <alignment horizontal="center" vertical="center" wrapText="1"/>
    </xf>
    <xf numFmtId="170" fontId="5" fillId="4" borderId="5" xfId="309" applyNumberFormat="1" applyFont="1" applyFill="1" applyBorder="1" applyAlignment="1">
      <alignment horizontal="center" vertical="center" wrapText="1"/>
    </xf>
    <xf numFmtId="2" fontId="5" fillId="4" borderId="5" xfId="309" applyNumberFormat="1" applyFont="1" applyFill="1" applyBorder="1" applyAlignment="1">
      <alignment horizontal="center" vertical="center" wrapText="1"/>
    </xf>
    <xf numFmtId="0" fontId="2" fillId="4" borderId="5" xfId="15" applyFont="1" applyFill="1" applyBorder="1" applyAlignment="1">
      <alignment horizontal="center" vertical="center" wrapText="1"/>
    </xf>
    <xf numFmtId="170" fontId="5" fillId="5" borderId="5" xfId="309" applyNumberFormat="1" applyFont="1" applyFill="1" applyBorder="1" applyAlignment="1">
      <alignment horizontal="center" vertical="center" wrapText="1"/>
    </xf>
    <xf numFmtId="165" fontId="5" fillId="7" borderId="5" xfId="309" applyNumberFormat="1" applyFont="1" applyFill="1" applyBorder="1" applyAlignment="1">
      <alignment vertical="center"/>
    </xf>
    <xf numFmtId="165" fontId="5" fillId="7" borderId="5" xfId="309" applyNumberFormat="1" applyFont="1" applyFill="1" applyBorder="1" applyAlignment="1">
      <alignment vertical="center" wrapText="1"/>
    </xf>
    <xf numFmtId="2" fontId="5" fillId="7" borderId="5" xfId="309" applyNumberFormat="1" applyFont="1" applyFill="1" applyBorder="1" applyAlignment="1">
      <alignment vertical="center" wrapText="1"/>
    </xf>
    <xf numFmtId="43" fontId="12" fillId="7" borderId="5" xfId="1" applyFont="1" applyFill="1" applyBorder="1" applyAlignment="1">
      <alignment vertical="center"/>
    </xf>
    <xf numFmtId="168" fontId="4" fillId="0" borderId="5" xfId="309" applyNumberFormat="1" applyFont="1" applyFill="1" applyBorder="1" applyAlignment="1">
      <alignment horizontal="center" vertical="center" wrapText="1"/>
    </xf>
    <xf numFmtId="165" fontId="5" fillId="7" borderId="5" xfId="309" applyNumberFormat="1" applyFont="1" applyFill="1" applyBorder="1" applyAlignment="1">
      <alignment horizontal="left" vertical="center"/>
    </xf>
    <xf numFmtId="2" fontId="5" fillId="7" borderId="5" xfId="309" applyNumberFormat="1" applyFont="1" applyFill="1" applyBorder="1" applyAlignment="1">
      <alignment horizontal="center" vertical="center" wrapText="1"/>
    </xf>
    <xf numFmtId="168" fontId="5" fillId="0" borderId="5" xfId="309" applyNumberFormat="1" applyFont="1" applyFill="1" applyBorder="1" applyAlignment="1">
      <alignment horizontal="center" vertical="center" wrapText="1"/>
    </xf>
    <xf numFmtId="168" fontId="4" fillId="0" borderId="5" xfId="15" applyNumberFormat="1" applyFont="1" applyFill="1" applyBorder="1" applyAlignment="1">
      <alignment horizontal="center" vertical="center" wrapText="1"/>
    </xf>
    <xf numFmtId="168" fontId="4" fillId="8" borderId="5" xfId="15" applyNumberFormat="1" applyFont="1" applyFill="1" applyBorder="1" applyAlignment="1">
      <alignment horizontal="center" vertical="center" wrapText="1"/>
    </xf>
    <xf numFmtId="168" fontId="32" fillId="8" borderId="5" xfId="15" applyNumberFormat="1" applyFont="1" applyFill="1" applyBorder="1" applyAlignment="1">
      <alignment horizontal="center" vertical="center" wrapText="1"/>
    </xf>
    <xf numFmtId="43" fontId="34" fillId="0" borderId="5" xfId="1" applyFont="1" applyFill="1" applyBorder="1" applyAlignment="1">
      <alignment horizontal="center" vertical="center"/>
    </xf>
    <xf numFmtId="168" fontId="3" fillId="0" borderId="5" xfId="0" applyNumberFormat="1" applyFont="1" applyFill="1" applyBorder="1" applyAlignment="1">
      <alignment horizontal="right" vertical="top"/>
    </xf>
    <xf numFmtId="169" fontId="12" fillId="0" borderId="5" xfId="1" applyNumberFormat="1" applyFont="1" applyFill="1" applyBorder="1" applyAlignment="1">
      <alignment horizontal="center" vertical="center"/>
    </xf>
    <xf numFmtId="168" fontId="5" fillId="0" borderId="5" xfId="15" applyNumberFormat="1" applyFont="1" applyFill="1" applyBorder="1" applyAlignment="1">
      <alignment horizontal="center" vertical="center" wrapText="1"/>
    </xf>
    <xf numFmtId="168" fontId="19" fillId="0" borderId="5" xfId="0" applyNumberFormat="1" applyFont="1" applyFill="1" applyBorder="1" applyAlignment="1">
      <alignment vertical="top"/>
    </xf>
    <xf numFmtId="168" fontId="4" fillId="0" borderId="5" xfId="0" applyNumberFormat="1" applyFont="1" applyFill="1" applyBorder="1" applyAlignment="1">
      <alignment horizontal="center" vertical="center"/>
    </xf>
    <xf numFmtId="168" fontId="19" fillId="0" borderId="5" xfId="0" applyNumberFormat="1" applyFont="1" applyFill="1" applyBorder="1"/>
    <xf numFmtId="168" fontId="19" fillId="0" borderId="5" xfId="0" applyNumberFormat="1" applyFont="1" applyFill="1" applyBorder="1" applyAlignment="1">
      <alignment horizontal="center" vertical="center"/>
    </xf>
    <xf numFmtId="168" fontId="5" fillId="0" borderId="5"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0" fontId="19" fillId="0" borderId="6" xfId="0" applyFont="1" applyFill="1" applyBorder="1"/>
    <xf numFmtId="0" fontId="30" fillId="0" borderId="5" xfId="0" applyFont="1" applyFill="1" applyBorder="1" applyAlignment="1">
      <alignment horizontal="center" vertical="center"/>
    </xf>
    <xf numFmtId="0" fontId="30" fillId="0" borderId="6" xfId="0" applyFont="1" applyFill="1" applyBorder="1"/>
    <xf numFmtId="0" fontId="3" fillId="0" borderId="5" xfId="0" applyFont="1" applyFill="1" applyBorder="1" applyAlignment="1">
      <alignment horizontal="center" vertical="top" wrapText="1"/>
    </xf>
    <xf numFmtId="4" fontId="3" fillId="0" borderId="5" xfId="1" applyNumberFormat="1" applyFont="1" applyFill="1" applyBorder="1" applyAlignment="1">
      <alignment vertical="top"/>
    </xf>
    <xf numFmtId="4" fontId="35" fillId="0" borderId="5" xfId="1" applyNumberFormat="1" applyFont="1" applyFill="1" applyBorder="1" applyAlignment="1">
      <alignment vertical="top"/>
    </xf>
    <xf numFmtId="4" fontId="3" fillId="0" borderId="5" xfId="0" applyNumberFormat="1" applyFont="1" applyFill="1" applyBorder="1" applyAlignment="1">
      <alignment vertical="top" wrapText="1"/>
    </xf>
    <xf numFmtId="4" fontId="3" fillId="0" borderId="5" xfId="0" applyNumberFormat="1" applyFont="1" applyFill="1" applyBorder="1" applyAlignment="1">
      <alignment vertical="center" wrapText="1"/>
    </xf>
    <xf numFmtId="4" fontId="3" fillId="0" borderId="5" xfId="0" applyNumberFormat="1" applyFont="1" applyFill="1" applyBorder="1" applyAlignment="1">
      <alignment horizontal="center" vertical="center" wrapText="1"/>
    </xf>
    <xf numFmtId="0" fontId="19" fillId="0" borderId="5" xfId="0" applyFont="1" applyFill="1" applyBorder="1"/>
    <xf numFmtId="0" fontId="19" fillId="0" borderId="5" xfId="0" applyFont="1" applyFill="1" applyBorder="1" applyAlignment="1">
      <alignment horizontal="left" vertical="center"/>
    </xf>
    <xf numFmtId="0" fontId="4" fillId="0" borderId="5" xfId="300" applyFont="1" applyFill="1" applyBorder="1" applyAlignment="1">
      <alignment horizontal="center" vertical="center"/>
    </xf>
    <xf numFmtId="0" fontId="4" fillId="0" borderId="6" xfId="300" applyFont="1" applyFill="1" applyBorder="1"/>
    <xf numFmtId="0" fontId="19" fillId="0" borderId="5" xfId="0" applyFont="1" applyFill="1" applyBorder="1" applyAlignment="1">
      <alignment horizontal="center" vertical="center" wrapText="1"/>
    </xf>
    <xf numFmtId="168" fontId="5" fillId="5" borderId="1" xfId="300" applyNumberFormat="1" applyFont="1" applyFill="1" applyBorder="1" applyAlignment="1">
      <alignment horizontal="center" vertical="center" wrapText="1"/>
    </xf>
    <xf numFmtId="37" fontId="4" fillId="0" borderId="5" xfId="15"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4" xfId="0" applyFont="1" applyFill="1" applyBorder="1" applyAlignment="1">
      <alignment horizontal="center" vertical="center"/>
    </xf>
    <xf numFmtId="43" fontId="12" fillId="9" borderId="5" xfId="1" applyFont="1" applyFill="1" applyBorder="1" applyAlignment="1">
      <alignment horizontal="center" vertical="center"/>
    </xf>
    <xf numFmtId="0" fontId="19" fillId="9" borderId="5" xfId="0" applyFont="1" applyFill="1" applyBorder="1" applyAlignment="1">
      <alignment horizontal="center" vertical="center"/>
    </xf>
    <xf numFmtId="0" fontId="4" fillId="9" borderId="5" xfId="309" applyFont="1" applyFill="1" applyBorder="1" applyAlignment="1">
      <alignment horizontal="left" vertical="top" wrapText="1"/>
    </xf>
    <xf numFmtId="0" fontId="4" fillId="10" borderId="5" xfId="309" applyFont="1" applyFill="1" applyBorder="1" applyAlignment="1">
      <alignment horizontal="left" vertical="top" wrapText="1"/>
    </xf>
    <xf numFmtId="43" fontId="34" fillId="10" borderId="5" xfId="1" applyFont="1" applyFill="1" applyBorder="1" applyAlignment="1">
      <alignment horizontal="center" vertical="center"/>
    </xf>
    <xf numFmtId="37" fontId="5" fillId="0" borderId="5" xfId="15" applyNumberFormat="1" applyFont="1" applyFill="1" applyBorder="1" applyAlignment="1">
      <alignment horizontal="center" vertical="center"/>
    </xf>
    <xf numFmtId="0" fontId="19" fillId="0" borderId="0" xfId="0" applyFont="1" applyFill="1" applyBorder="1" applyAlignment="1">
      <alignment horizontal="center" vertical="center"/>
    </xf>
    <xf numFmtId="43" fontId="4" fillId="7" borderId="5" xfId="1" applyFont="1" applyFill="1" applyBorder="1" applyAlignment="1">
      <alignment horizontal="center" vertical="center"/>
    </xf>
    <xf numFmtId="43" fontId="4" fillId="7" borderId="6" xfId="1" applyFont="1" applyFill="1" applyBorder="1" applyAlignment="1">
      <alignment horizontal="center" vertical="center"/>
    </xf>
    <xf numFmtId="43" fontId="4" fillId="0" borderId="5" xfId="1" applyFont="1" applyFill="1" applyBorder="1" applyAlignment="1">
      <alignment horizontal="center" vertical="center"/>
    </xf>
    <xf numFmtId="0" fontId="40" fillId="0" borderId="0" xfId="0" applyFont="1" applyFill="1"/>
    <xf numFmtId="168" fontId="32" fillId="0" borderId="4" xfId="0" applyNumberFormat="1" applyFont="1" applyFill="1" applyBorder="1" applyAlignment="1">
      <alignment horizontal="center" vertical="center" wrapText="1"/>
    </xf>
    <xf numFmtId="0" fontId="32" fillId="0" borderId="5" xfId="0" applyFont="1" applyFill="1" applyBorder="1" applyAlignment="1">
      <alignment vertical="top" wrapText="1"/>
    </xf>
    <xf numFmtId="0" fontId="32" fillId="0" borderId="5" xfId="0" applyFont="1" applyFill="1" applyBorder="1" applyAlignment="1">
      <alignment horizontal="center" vertical="center" wrapText="1"/>
    </xf>
    <xf numFmtId="43" fontId="34" fillId="0" borderId="6" xfId="1" applyFont="1" applyFill="1" applyBorder="1" applyAlignment="1">
      <alignment horizontal="center" vertical="center"/>
    </xf>
    <xf numFmtId="168" fontId="2" fillId="6" borderId="5" xfId="309" applyNumberFormat="1" applyFont="1" applyFill="1" applyBorder="1" applyAlignment="1">
      <alignment horizontal="center" vertical="center" wrapText="1"/>
    </xf>
    <xf numFmtId="0" fontId="2" fillId="6" borderId="5" xfId="309" applyFont="1" applyFill="1" applyBorder="1" applyAlignment="1">
      <alignment horizontal="justify" vertical="top" wrapText="1"/>
    </xf>
    <xf numFmtId="164" fontId="2" fillId="6" borderId="5" xfId="309" applyNumberFormat="1" applyFont="1" applyFill="1" applyBorder="1" applyAlignment="1">
      <alignment horizontal="center" vertical="center" wrapText="1"/>
    </xf>
    <xf numFmtId="43" fontId="3" fillId="6" borderId="5" xfId="1" applyFont="1" applyFill="1" applyBorder="1" applyAlignment="1">
      <alignment horizontal="center" vertical="center"/>
    </xf>
    <xf numFmtId="0" fontId="3" fillId="0" borderId="0" xfId="0" applyFont="1" applyFill="1" applyBorder="1"/>
    <xf numFmtId="0" fontId="3" fillId="0" borderId="0" xfId="0" applyFont="1" applyFill="1"/>
    <xf numFmtId="168" fontId="40" fillId="0" borderId="0" xfId="0" applyNumberFormat="1" applyFont="1" applyFill="1" applyAlignment="1">
      <alignment horizontal="center" vertical="center"/>
    </xf>
    <xf numFmtId="0" fontId="40" fillId="0" borderId="0" xfId="0" applyFont="1" applyFill="1" applyAlignment="1">
      <alignment vertical="top"/>
    </xf>
    <xf numFmtId="0" fontId="40" fillId="0" borderId="0" xfId="0" applyFont="1" applyFill="1" applyAlignment="1">
      <alignment horizontal="center" vertical="center"/>
    </xf>
    <xf numFmtId="43" fontId="34" fillId="0" borderId="0" xfId="1" applyFont="1" applyFill="1" applyAlignment="1">
      <alignment horizontal="center" vertical="center"/>
    </xf>
    <xf numFmtId="43" fontId="41" fillId="0" borderId="0" xfId="1" applyFont="1" applyFill="1" applyAlignment="1">
      <alignment horizontal="center" vertical="center"/>
    </xf>
    <xf numFmtId="43" fontId="32" fillId="0" borderId="6" xfId="1" applyFont="1" applyFill="1" applyBorder="1" applyAlignment="1">
      <alignment horizontal="center" vertical="center"/>
    </xf>
    <xf numFmtId="0" fontId="4" fillId="0" borderId="0" xfId="0" applyFont="1" applyFill="1" applyBorder="1"/>
    <xf numFmtId="0" fontId="4" fillId="0" borderId="0" xfId="0" applyFont="1" applyFill="1"/>
    <xf numFmtId="164" fontId="32" fillId="0" borderId="0" xfId="0" applyNumberFormat="1" applyFont="1" applyBorder="1" applyAlignment="1">
      <alignment horizontal="center" vertical="center" wrapText="1"/>
    </xf>
    <xf numFmtId="0" fontId="42" fillId="0" borderId="0" xfId="15" applyFont="1" applyAlignment="1">
      <alignment horizontal="right" vertical="top" wrapText="1"/>
    </xf>
    <xf numFmtId="0" fontId="42" fillId="0" borderId="0" xfId="15" applyFont="1" applyAlignment="1">
      <alignment wrapText="1"/>
    </xf>
    <xf numFmtId="0" fontId="0" fillId="0" borderId="0" xfId="0" applyBorder="1" applyAlignment="1">
      <alignment wrapText="1"/>
    </xf>
    <xf numFmtId="0" fontId="0" fillId="0" borderId="0" xfId="0" applyAlignment="1">
      <alignment wrapText="1"/>
    </xf>
    <xf numFmtId="168" fontId="5" fillId="0" borderId="8" xfId="300" applyNumberFormat="1" applyFont="1" applyFill="1" applyBorder="1" applyAlignment="1">
      <alignment horizontal="center" vertical="center" wrapText="1"/>
    </xf>
    <xf numFmtId="168" fontId="5" fillId="0" borderId="9" xfId="300" applyNumberFormat="1" applyFont="1" applyFill="1" applyBorder="1" applyAlignment="1">
      <alignment horizontal="center" vertical="center"/>
    </xf>
    <xf numFmtId="0" fontId="5" fillId="0" borderId="9" xfId="300" applyFont="1" applyFill="1" applyBorder="1" applyAlignment="1">
      <alignment horizontal="center" vertical="center"/>
    </xf>
    <xf numFmtId="43" fontId="6" fillId="0" borderId="9" xfId="1" applyFont="1" applyFill="1" applyBorder="1" applyAlignment="1">
      <alignment horizontal="center" vertical="center"/>
    </xf>
    <xf numFmtId="43" fontId="6" fillId="0" borderId="10" xfId="1" applyFont="1" applyFill="1" applyBorder="1" applyAlignment="1">
      <alignment horizontal="center" vertical="center"/>
    </xf>
    <xf numFmtId="0" fontId="28" fillId="0" borderId="9" xfId="300" applyFont="1" applyFill="1" applyBorder="1" applyAlignment="1">
      <alignment horizontal="center" vertical="center"/>
    </xf>
    <xf numFmtId="39" fontId="2" fillId="0" borderId="0" xfId="978" applyFont="1" applyFill="1" applyAlignment="1" applyProtection="1">
      <alignment horizontal="left" vertical="top"/>
    </xf>
    <xf numFmtId="39" fontId="2" fillId="0" borderId="0" xfId="978" applyFont="1" applyFill="1" applyAlignment="1" applyProtection="1">
      <alignment horizontal="left" vertical="justify" wrapText="1"/>
    </xf>
    <xf numFmtId="0" fontId="2" fillId="0" borderId="0" xfId="0" applyFont="1" applyBorder="1" applyAlignment="1">
      <alignment horizontal="left" vertical="top" wrapText="1"/>
    </xf>
  </cellXfs>
  <cellStyles count="979">
    <cellStyle name="0,0_x000d__x000a_NA_x000d__x000a_" xfId="302"/>
    <cellStyle name="Comma 2" xfId="10"/>
    <cellStyle name="Comma 2 10" xfId="577"/>
    <cellStyle name="Comma 2 10 2" xfId="958"/>
    <cellStyle name="Comma 2 10 3" xfId="774"/>
    <cellStyle name="Comma 2 11" xfId="793"/>
    <cellStyle name="Comma 2 12" xfId="609"/>
    <cellStyle name="Comma 2 2" xfId="31"/>
    <cellStyle name="Comma 2 2 2" xfId="49"/>
    <cellStyle name="Comma 2 2 2 2" xfId="139"/>
    <cellStyle name="Comma 2 2 2 2 2" xfId="295"/>
    <cellStyle name="Comma 2 2 2 2 2 2" xfId="557"/>
    <cellStyle name="Comma 2 2 2 2 2 2 2" xfId="951"/>
    <cellStyle name="Comma 2 2 2 2 2 2 3" xfId="767"/>
    <cellStyle name="Comma 2 2 2 2 2 3" xfId="876"/>
    <cellStyle name="Comma 2 2 2 2 2 4" xfId="692"/>
    <cellStyle name="Comma 2 2 2 2 3" xfId="203"/>
    <cellStyle name="Comma 2 2 2 2 3 2" xfId="465"/>
    <cellStyle name="Comma 2 2 2 2 3 2 2" xfId="924"/>
    <cellStyle name="Comma 2 2 2 2 3 2 3" xfId="740"/>
    <cellStyle name="Comma 2 2 2 2 3 3" xfId="849"/>
    <cellStyle name="Comma 2 2 2 2 3 4" xfId="665"/>
    <cellStyle name="Comma 2 2 2 2 4" xfId="401"/>
    <cellStyle name="Comma 2 2 2 2 4 2" xfId="905"/>
    <cellStyle name="Comma 2 2 2 2 4 3" xfId="721"/>
    <cellStyle name="Comma 2 2 2 2 5" xfId="830"/>
    <cellStyle name="Comma 2 2 2 2 6" xfId="646"/>
    <cellStyle name="Comma 2 2 2 3" xfId="111"/>
    <cellStyle name="Comma 2 2 2 3 2" xfId="267"/>
    <cellStyle name="Comma 2 2 2 3 2 2" xfId="529"/>
    <cellStyle name="Comma 2 2 2 3 2 2 2" xfId="943"/>
    <cellStyle name="Comma 2 2 2 3 2 2 3" xfId="759"/>
    <cellStyle name="Comma 2 2 2 3 2 3" xfId="868"/>
    <cellStyle name="Comma 2 2 2 3 2 4" xfId="684"/>
    <cellStyle name="Comma 2 2 2 3 3" xfId="373"/>
    <cellStyle name="Comma 2 2 2 3 3 2" xfId="897"/>
    <cellStyle name="Comma 2 2 2 3 3 3" xfId="713"/>
    <cellStyle name="Comma 2 2 2 3 4" xfId="822"/>
    <cellStyle name="Comma 2 2 2 3 5" xfId="638"/>
    <cellStyle name="Comma 2 2 2 4" xfId="231"/>
    <cellStyle name="Comma 2 2 2 4 2" xfId="493"/>
    <cellStyle name="Comma 2 2 2 4 2 2" xfId="932"/>
    <cellStyle name="Comma 2 2 2 4 2 3" xfId="748"/>
    <cellStyle name="Comma 2 2 2 4 3" xfId="857"/>
    <cellStyle name="Comma 2 2 2 4 4" xfId="673"/>
    <cellStyle name="Comma 2 2 2 5" xfId="175"/>
    <cellStyle name="Comma 2 2 2 5 2" xfId="437"/>
    <cellStyle name="Comma 2 2 2 5 2 2" xfId="916"/>
    <cellStyle name="Comma 2 2 2 5 2 3" xfId="732"/>
    <cellStyle name="Comma 2 2 2 5 3" xfId="841"/>
    <cellStyle name="Comma 2 2 2 5 4" xfId="657"/>
    <cellStyle name="Comma 2 2 2 6" xfId="337"/>
    <cellStyle name="Comma 2 2 2 6 2" xfId="886"/>
    <cellStyle name="Comma 2 2 2 6 3" xfId="702"/>
    <cellStyle name="Comma 2 2 2 7" xfId="803"/>
    <cellStyle name="Comma 2 2 2 8" xfId="619"/>
    <cellStyle name="Comma 2 2 3" xfId="125"/>
    <cellStyle name="Comma 2 2 3 2" xfId="281"/>
    <cellStyle name="Comma 2 2 3 2 2" xfId="543"/>
    <cellStyle name="Comma 2 2 3 2 2 2" xfId="947"/>
    <cellStyle name="Comma 2 2 3 2 2 3" xfId="763"/>
    <cellStyle name="Comma 2 2 3 2 3" xfId="872"/>
    <cellStyle name="Comma 2 2 3 2 4" xfId="688"/>
    <cellStyle name="Comma 2 2 3 3" xfId="189"/>
    <cellStyle name="Comma 2 2 3 3 2" xfId="451"/>
    <cellStyle name="Comma 2 2 3 3 2 2" xfId="920"/>
    <cellStyle name="Comma 2 2 3 3 2 3" xfId="736"/>
    <cellStyle name="Comma 2 2 3 3 3" xfId="845"/>
    <cellStyle name="Comma 2 2 3 3 4" xfId="661"/>
    <cellStyle name="Comma 2 2 3 4" xfId="387"/>
    <cellStyle name="Comma 2 2 3 4 2" xfId="901"/>
    <cellStyle name="Comma 2 2 3 4 3" xfId="717"/>
    <cellStyle name="Comma 2 2 3 5" xfId="826"/>
    <cellStyle name="Comma 2 2 3 6" xfId="642"/>
    <cellStyle name="Comma 2 2 4" xfId="97"/>
    <cellStyle name="Comma 2 2 4 2" xfId="253"/>
    <cellStyle name="Comma 2 2 4 2 2" xfId="515"/>
    <cellStyle name="Comma 2 2 4 2 2 2" xfId="939"/>
    <cellStyle name="Comma 2 2 4 2 2 3" xfId="755"/>
    <cellStyle name="Comma 2 2 4 2 3" xfId="864"/>
    <cellStyle name="Comma 2 2 4 2 4" xfId="680"/>
    <cellStyle name="Comma 2 2 4 3" xfId="359"/>
    <cellStyle name="Comma 2 2 4 3 2" xfId="893"/>
    <cellStyle name="Comma 2 2 4 3 3" xfId="709"/>
    <cellStyle name="Comma 2 2 4 4" xfId="818"/>
    <cellStyle name="Comma 2 2 4 5" xfId="634"/>
    <cellStyle name="Comma 2 2 5" xfId="217"/>
    <cellStyle name="Comma 2 2 5 2" xfId="479"/>
    <cellStyle name="Comma 2 2 5 2 2" xfId="928"/>
    <cellStyle name="Comma 2 2 5 2 3" xfId="744"/>
    <cellStyle name="Comma 2 2 5 3" xfId="853"/>
    <cellStyle name="Comma 2 2 5 4" xfId="669"/>
    <cellStyle name="Comma 2 2 6" xfId="161"/>
    <cellStyle name="Comma 2 2 6 2" xfId="423"/>
    <cellStyle name="Comma 2 2 6 2 2" xfId="912"/>
    <cellStyle name="Comma 2 2 6 2 3" xfId="728"/>
    <cellStyle name="Comma 2 2 6 3" xfId="837"/>
    <cellStyle name="Comma 2 2 6 4" xfId="653"/>
    <cellStyle name="Comma 2 2 7" xfId="323"/>
    <cellStyle name="Comma 2 2 7 2" xfId="882"/>
    <cellStyle name="Comma 2 2 7 3" xfId="698"/>
    <cellStyle name="Comma 2 2 8" xfId="799"/>
    <cellStyle name="Comma 2 2 9" xfId="615"/>
    <cellStyle name="Comma 2 3" xfId="38"/>
    <cellStyle name="Comma 2 3 2" xfId="132"/>
    <cellStyle name="Comma 2 3 2 2" xfId="288"/>
    <cellStyle name="Comma 2 3 2 2 2" xfId="550"/>
    <cellStyle name="Comma 2 3 2 2 2 2" xfId="949"/>
    <cellStyle name="Comma 2 3 2 2 2 3" xfId="765"/>
    <cellStyle name="Comma 2 3 2 2 3" xfId="874"/>
    <cellStyle name="Comma 2 3 2 2 4" xfId="690"/>
    <cellStyle name="Comma 2 3 2 3" xfId="196"/>
    <cellStyle name="Comma 2 3 2 3 2" xfId="458"/>
    <cellStyle name="Comma 2 3 2 3 2 2" xfId="922"/>
    <cellStyle name="Comma 2 3 2 3 2 3" xfId="738"/>
    <cellStyle name="Comma 2 3 2 3 3" xfId="847"/>
    <cellStyle name="Comma 2 3 2 3 4" xfId="663"/>
    <cellStyle name="Comma 2 3 2 4" xfId="394"/>
    <cellStyle name="Comma 2 3 2 4 2" xfId="903"/>
    <cellStyle name="Comma 2 3 2 4 3" xfId="719"/>
    <cellStyle name="Comma 2 3 2 5" xfId="828"/>
    <cellStyle name="Comma 2 3 2 6" xfId="644"/>
    <cellStyle name="Comma 2 3 3" xfId="104"/>
    <cellStyle name="Comma 2 3 3 2" xfId="260"/>
    <cellStyle name="Comma 2 3 3 2 2" xfId="522"/>
    <cellStyle name="Comma 2 3 3 2 2 2" xfId="941"/>
    <cellStyle name="Comma 2 3 3 2 2 3" xfId="757"/>
    <cellStyle name="Comma 2 3 3 2 3" xfId="866"/>
    <cellStyle name="Comma 2 3 3 2 4" xfId="682"/>
    <cellStyle name="Comma 2 3 3 3" xfId="366"/>
    <cellStyle name="Comma 2 3 3 3 2" xfId="895"/>
    <cellStyle name="Comma 2 3 3 3 3" xfId="711"/>
    <cellStyle name="Comma 2 3 3 4" xfId="820"/>
    <cellStyle name="Comma 2 3 3 5" xfId="636"/>
    <cellStyle name="Comma 2 3 4" xfId="224"/>
    <cellStyle name="Comma 2 3 4 2" xfId="486"/>
    <cellStyle name="Comma 2 3 4 2 2" xfId="930"/>
    <cellStyle name="Comma 2 3 4 2 3" xfId="746"/>
    <cellStyle name="Comma 2 3 4 3" xfId="855"/>
    <cellStyle name="Comma 2 3 4 4" xfId="671"/>
    <cellStyle name="Comma 2 3 5" xfId="168"/>
    <cellStyle name="Comma 2 3 5 2" xfId="430"/>
    <cellStyle name="Comma 2 3 5 2 2" xfId="914"/>
    <cellStyle name="Comma 2 3 5 2 3" xfId="730"/>
    <cellStyle name="Comma 2 3 5 3" xfId="839"/>
    <cellStyle name="Comma 2 3 5 4" xfId="655"/>
    <cellStyle name="Comma 2 3 6" xfId="330"/>
    <cellStyle name="Comma 2 3 6 2" xfId="884"/>
    <cellStyle name="Comma 2 3 6 3" xfId="700"/>
    <cellStyle name="Comma 2 3 7" xfId="801"/>
    <cellStyle name="Comma 2 3 8" xfId="617"/>
    <cellStyle name="Comma 2 4" xfId="79"/>
    <cellStyle name="Comma 2 4 2" xfId="246"/>
    <cellStyle name="Comma 2 4 2 2" xfId="508"/>
    <cellStyle name="Comma 2 4 2 2 2" xfId="937"/>
    <cellStyle name="Comma 2 4 2 2 3" xfId="753"/>
    <cellStyle name="Comma 2 4 2 3" xfId="862"/>
    <cellStyle name="Comma 2 4 2 4" xfId="678"/>
    <cellStyle name="Comma 2 4 3" xfId="154"/>
    <cellStyle name="Comma 2 4 3 2" xfId="416"/>
    <cellStyle name="Comma 2 4 3 2 2" xfId="910"/>
    <cellStyle name="Comma 2 4 3 2 3" xfId="726"/>
    <cellStyle name="Comma 2 4 3 3" xfId="835"/>
    <cellStyle name="Comma 2 4 3 4" xfId="651"/>
    <cellStyle name="Comma 2 4 4" xfId="352"/>
    <cellStyle name="Comma 2 4 4 2" xfId="891"/>
    <cellStyle name="Comma 2 4 4 3" xfId="707"/>
    <cellStyle name="Comma 2 4 5" xfId="812"/>
    <cellStyle name="Comma 2 4 6" xfId="628"/>
    <cellStyle name="Comma 2 5" xfId="118"/>
    <cellStyle name="Comma 2 5 2" xfId="274"/>
    <cellStyle name="Comma 2 5 2 2" xfId="536"/>
    <cellStyle name="Comma 2 5 2 2 2" xfId="945"/>
    <cellStyle name="Comma 2 5 2 2 3" xfId="761"/>
    <cellStyle name="Comma 2 5 2 3" xfId="870"/>
    <cellStyle name="Comma 2 5 2 4" xfId="686"/>
    <cellStyle name="Comma 2 5 3" xfId="182"/>
    <cellStyle name="Comma 2 5 3 2" xfId="444"/>
    <cellStyle name="Comma 2 5 3 2 2" xfId="918"/>
    <cellStyle name="Comma 2 5 3 2 3" xfId="734"/>
    <cellStyle name="Comma 2 5 3 3" xfId="843"/>
    <cellStyle name="Comma 2 5 3 4" xfId="659"/>
    <cellStyle name="Comma 2 5 4" xfId="380"/>
    <cellStyle name="Comma 2 5 4 2" xfId="899"/>
    <cellStyle name="Comma 2 5 4 3" xfId="715"/>
    <cellStyle name="Comma 2 5 5" xfId="824"/>
    <cellStyle name="Comma 2 5 6" xfId="640"/>
    <cellStyle name="Comma 2 6" xfId="67"/>
    <cellStyle name="Comma 2 6 2" xfId="238"/>
    <cellStyle name="Comma 2 6 2 2" xfId="500"/>
    <cellStyle name="Comma 2 6 2 2 2" xfId="934"/>
    <cellStyle name="Comma 2 6 2 2 3" xfId="750"/>
    <cellStyle name="Comma 2 6 2 3" xfId="859"/>
    <cellStyle name="Comma 2 6 2 4" xfId="675"/>
    <cellStyle name="Comma 2 6 3" xfId="344"/>
    <cellStyle name="Comma 2 6 3 2" xfId="888"/>
    <cellStyle name="Comma 2 6 3 3" xfId="704"/>
    <cellStyle name="Comma 2 6 4" xfId="809"/>
    <cellStyle name="Comma 2 6 5" xfId="625"/>
    <cellStyle name="Comma 2 7" xfId="210"/>
    <cellStyle name="Comma 2 7 2" xfId="472"/>
    <cellStyle name="Comma 2 7 2 2" xfId="926"/>
    <cellStyle name="Comma 2 7 2 3" xfId="742"/>
    <cellStyle name="Comma 2 7 3" xfId="851"/>
    <cellStyle name="Comma 2 7 4" xfId="667"/>
    <cellStyle name="Comma 2 8" xfId="146"/>
    <cellStyle name="Comma 2 8 2" xfId="408"/>
    <cellStyle name="Comma 2 8 2 2" xfId="907"/>
    <cellStyle name="Comma 2 8 2 3" xfId="723"/>
    <cellStyle name="Comma 2 8 3" xfId="832"/>
    <cellStyle name="Comma 2 8 4" xfId="648"/>
    <cellStyle name="Comma 2 9" xfId="316"/>
    <cellStyle name="Comma 2 9 2" xfId="880"/>
    <cellStyle name="Comma 2 9 3" xfId="696"/>
    <cellStyle name="Comma 3" xfId="11"/>
    <cellStyle name="Comma 3 2" xfId="50"/>
    <cellStyle name="Comma 3 2 2" xfId="804"/>
    <cellStyle name="Comma 3 2 3" xfId="620"/>
    <cellStyle name="Comma 3 3" xfId="80"/>
    <cellStyle name="Comma 3 3 2" xfId="813"/>
    <cellStyle name="Comma 3 3 3" xfId="629"/>
    <cellStyle name="Comma 3 4" xfId="794"/>
    <cellStyle name="Comma 3 5" xfId="610"/>
    <cellStyle name="Comma 4" xfId="5"/>
    <cellStyle name="Comma 4 10" xfId="792"/>
    <cellStyle name="Comma 4 11" xfId="608"/>
    <cellStyle name="Comma 4 2" xfId="30"/>
    <cellStyle name="Comma 4 2 2" xfId="44"/>
    <cellStyle name="Comma 4 2 2 2" xfId="138"/>
    <cellStyle name="Comma 4 2 2 2 2" xfId="294"/>
    <cellStyle name="Comma 4 2 2 2 2 2" xfId="556"/>
    <cellStyle name="Comma 4 2 2 2 2 2 2" xfId="950"/>
    <cellStyle name="Comma 4 2 2 2 2 2 3" xfId="766"/>
    <cellStyle name="Comma 4 2 2 2 2 3" xfId="875"/>
    <cellStyle name="Comma 4 2 2 2 2 4" xfId="691"/>
    <cellStyle name="Comma 4 2 2 2 3" xfId="202"/>
    <cellStyle name="Comma 4 2 2 2 3 2" xfId="464"/>
    <cellStyle name="Comma 4 2 2 2 3 2 2" xfId="923"/>
    <cellStyle name="Comma 4 2 2 2 3 2 3" xfId="739"/>
    <cellStyle name="Comma 4 2 2 2 3 3" xfId="848"/>
    <cellStyle name="Comma 4 2 2 2 3 4" xfId="664"/>
    <cellStyle name="Comma 4 2 2 2 4" xfId="400"/>
    <cellStyle name="Comma 4 2 2 2 4 2" xfId="904"/>
    <cellStyle name="Comma 4 2 2 2 4 3" xfId="720"/>
    <cellStyle name="Comma 4 2 2 2 5" xfId="829"/>
    <cellStyle name="Comma 4 2 2 2 6" xfId="645"/>
    <cellStyle name="Comma 4 2 2 3" xfId="110"/>
    <cellStyle name="Comma 4 2 2 3 2" xfId="266"/>
    <cellStyle name="Comma 4 2 2 3 2 2" xfId="528"/>
    <cellStyle name="Comma 4 2 2 3 2 2 2" xfId="942"/>
    <cellStyle name="Comma 4 2 2 3 2 2 3" xfId="758"/>
    <cellStyle name="Comma 4 2 2 3 2 3" xfId="867"/>
    <cellStyle name="Comma 4 2 2 3 2 4" xfId="683"/>
    <cellStyle name="Comma 4 2 2 3 3" xfId="372"/>
    <cellStyle name="Comma 4 2 2 3 3 2" xfId="896"/>
    <cellStyle name="Comma 4 2 2 3 3 3" xfId="712"/>
    <cellStyle name="Comma 4 2 2 3 4" xfId="821"/>
    <cellStyle name="Comma 4 2 2 3 5" xfId="637"/>
    <cellStyle name="Comma 4 2 2 4" xfId="230"/>
    <cellStyle name="Comma 4 2 2 4 2" xfId="492"/>
    <cellStyle name="Comma 4 2 2 4 2 2" xfId="931"/>
    <cellStyle name="Comma 4 2 2 4 2 3" xfId="747"/>
    <cellStyle name="Comma 4 2 2 4 3" xfId="856"/>
    <cellStyle name="Comma 4 2 2 4 4" xfId="672"/>
    <cellStyle name="Comma 4 2 2 5" xfId="174"/>
    <cellStyle name="Comma 4 2 2 5 2" xfId="436"/>
    <cellStyle name="Comma 4 2 2 5 2 2" xfId="915"/>
    <cellStyle name="Comma 4 2 2 5 2 3" xfId="731"/>
    <cellStyle name="Comma 4 2 2 5 3" xfId="840"/>
    <cellStyle name="Comma 4 2 2 5 4" xfId="656"/>
    <cellStyle name="Comma 4 2 2 6" xfId="336"/>
    <cellStyle name="Comma 4 2 2 6 2" xfId="885"/>
    <cellStyle name="Comma 4 2 2 6 3" xfId="701"/>
    <cellStyle name="Comma 4 2 2 7" xfId="802"/>
    <cellStyle name="Comma 4 2 2 8" xfId="618"/>
    <cellStyle name="Comma 4 2 3" xfId="124"/>
    <cellStyle name="Comma 4 2 3 2" xfId="280"/>
    <cellStyle name="Comma 4 2 3 2 2" xfId="542"/>
    <cellStyle name="Comma 4 2 3 2 2 2" xfId="946"/>
    <cellStyle name="Comma 4 2 3 2 2 3" xfId="762"/>
    <cellStyle name="Comma 4 2 3 2 3" xfId="871"/>
    <cellStyle name="Comma 4 2 3 2 4" xfId="687"/>
    <cellStyle name="Comma 4 2 3 3" xfId="188"/>
    <cellStyle name="Comma 4 2 3 3 2" xfId="450"/>
    <cellStyle name="Comma 4 2 3 3 2 2" xfId="919"/>
    <cellStyle name="Comma 4 2 3 3 2 3" xfId="735"/>
    <cellStyle name="Comma 4 2 3 3 3" xfId="844"/>
    <cellStyle name="Comma 4 2 3 3 4" xfId="660"/>
    <cellStyle name="Comma 4 2 3 4" xfId="386"/>
    <cellStyle name="Comma 4 2 3 4 2" xfId="900"/>
    <cellStyle name="Comma 4 2 3 4 3" xfId="716"/>
    <cellStyle name="Comma 4 2 3 5" xfId="825"/>
    <cellStyle name="Comma 4 2 3 6" xfId="641"/>
    <cellStyle name="Comma 4 2 4" xfId="96"/>
    <cellStyle name="Comma 4 2 4 2" xfId="252"/>
    <cellStyle name="Comma 4 2 4 2 2" xfId="514"/>
    <cellStyle name="Comma 4 2 4 2 2 2" xfId="938"/>
    <cellStyle name="Comma 4 2 4 2 2 3" xfId="754"/>
    <cellStyle name="Comma 4 2 4 2 3" xfId="863"/>
    <cellStyle name="Comma 4 2 4 2 4" xfId="679"/>
    <cellStyle name="Comma 4 2 4 3" xfId="358"/>
    <cellStyle name="Comma 4 2 4 3 2" xfId="892"/>
    <cellStyle name="Comma 4 2 4 3 3" xfId="708"/>
    <cellStyle name="Comma 4 2 4 4" xfId="817"/>
    <cellStyle name="Comma 4 2 4 5" xfId="633"/>
    <cellStyle name="Comma 4 2 5" xfId="216"/>
    <cellStyle name="Comma 4 2 5 2" xfId="478"/>
    <cellStyle name="Comma 4 2 5 2 2" xfId="927"/>
    <cellStyle name="Comma 4 2 5 2 3" xfId="743"/>
    <cellStyle name="Comma 4 2 5 3" xfId="852"/>
    <cellStyle name="Comma 4 2 5 4" xfId="668"/>
    <cellStyle name="Comma 4 2 6" xfId="160"/>
    <cellStyle name="Comma 4 2 6 2" xfId="422"/>
    <cellStyle name="Comma 4 2 6 2 2" xfId="911"/>
    <cellStyle name="Comma 4 2 6 2 3" xfId="727"/>
    <cellStyle name="Comma 4 2 6 3" xfId="836"/>
    <cellStyle name="Comma 4 2 6 4" xfId="652"/>
    <cellStyle name="Comma 4 2 7" xfId="322"/>
    <cellStyle name="Comma 4 2 7 2" xfId="881"/>
    <cellStyle name="Comma 4 2 7 3" xfId="697"/>
    <cellStyle name="Comma 4 2 8" xfId="798"/>
    <cellStyle name="Comma 4 2 9" xfId="614"/>
    <cellStyle name="Comma 4 3" xfId="37"/>
    <cellStyle name="Comma 4 3 2" xfId="131"/>
    <cellStyle name="Comma 4 3 2 2" xfId="287"/>
    <cellStyle name="Comma 4 3 2 2 2" xfId="549"/>
    <cellStyle name="Comma 4 3 2 2 2 2" xfId="948"/>
    <cellStyle name="Comma 4 3 2 2 2 3" xfId="764"/>
    <cellStyle name="Comma 4 3 2 2 3" xfId="873"/>
    <cellStyle name="Comma 4 3 2 2 4" xfId="689"/>
    <cellStyle name="Comma 4 3 2 3" xfId="195"/>
    <cellStyle name="Comma 4 3 2 3 2" xfId="457"/>
    <cellStyle name="Comma 4 3 2 3 2 2" xfId="921"/>
    <cellStyle name="Comma 4 3 2 3 2 3" xfId="737"/>
    <cellStyle name="Comma 4 3 2 3 3" xfId="846"/>
    <cellStyle name="Comma 4 3 2 3 4" xfId="662"/>
    <cellStyle name="Comma 4 3 2 4" xfId="393"/>
    <cellStyle name="Comma 4 3 2 4 2" xfId="902"/>
    <cellStyle name="Comma 4 3 2 4 3" xfId="718"/>
    <cellStyle name="Comma 4 3 2 5" xfId="827"/>
    <cellStyle name="Comma 4 3 2 6" xfId="643"/>
    <cellStyle name="Comma 4 3 3" xfId="103"/>
    <cellStyle name="Comma 4 3 3 2" xfId="259"/>
    <cellStyle name="Comma 4 3 3 2 2" xfId="521"/>
    <cellStyle name="Comma 4 3 3 2 2 2" xfId="940"/>
    <cellStyle name="Comma 4 3 3 2 2 3" xfId="756"/>
    <cellStyle name="Comma 4 3 3 2 3" xfId="865"/>
    <cellStyle name="Comma 4 3 3 2 4" xfId="681"/>
    <cellStyle name="Comma 4 3 3 3" xfId="365"/>
    <cellStyle name="Comma 4 3 3 3 2" xfId="894"/>
    <cellStyle name="Comma 4 3 3 3 3" xfId="710"/>
    <cellStyle name="Comma 4 3 3 4" xfId="819"/>
    <cellStyle name="Comma 4 3 3 5" xfId="635"/>
    <cellStyle name="Comma 4 3 4" xfId="223"/>
    <cellStyle name="Comma 4 3 4 2" xfId="485"/>
    <cellStyle name="Comma 4 3 4 2 2" xfId="929"/>
    <cellStyle name="Comma 4 3 4 2 3" xfId="745"/>
    <cellStyle name="Comma 4 3 4 3" xfId="854"/>
    <cellStyle name="Comma 4 3 4 4" xfId="670"/>
    <cellStyle name="Comma 4 3 5" xfId="167"/>
    <cellStyle name="Comma 4 3 5 2" xfId="429"/>
    <cellStyle name="Comma 4 3 5 2 2" xfId="913"/>
    <cellStyle name="Comma 4 3 5 2 3" xfId="729"/>
    <cellStyle name="Comma 4 3 5 3" xfId="838"/>
    <cellStyle name="Comma 4 3 5 4" xfId="654"/>
    <cellStyle name="Comma 4 3 6" xfId="329"/>
    <cellStyle name="Comma 4 3 6 2" xfId="883"/>
    <cellStyle name="Comma 4 3 6 3" xfId="699"/>
    <cellStyle name="Comma 4 3 7" xfId="800"/>
    <cellStyle name="Comma 4 3 8" xfId="616"/>
    <cellStyle name="Comma 4 4" xfId="74"/>
    <cellStyle name="Comma 4 4 2" xfId="245"/>
    <cellStyle name="Comma 4 4 2 2" xfId="507"/>
    <cellStyle name="Comma 4 4 2 2 2" xfId="936"/>
    <cellStyle name="Comma 4 4 2 2 3" xfId="752"/>
    <cellStyle name="Comma 4 4 2 3" xfId="861"/>
    <cellStyle name="Comma 4 4 2 4" xfId="677"/>
    <cellStyle name="Comma 4 4 3" xfId="153"/>
    <cellStyle name="Comma 4 4 3 2" xfId="415"/>
    <cellStyle name="Comma 4 4 3 2 2" xfId="909"/>
    <cellStyle name="Comma 4 4 3 2 3" xfId="725"/>
    <cellStyle name="Comma 4 4 3 3" xfId="834"/>
    <cellStyle name="Comma 4 4 3 4" xfId="650"/>
    <cellStyle name="Comma 4 4 4" xfId="351"/>
    <cellStyle name="Comma 4 4 4 2" xfId="890"/>
    <cellStyle name="Comma 4 4 4 3" xfId="706"/>
    <cellStyle name="Comma 4 4 5" xfId="811"/>
    <cellStyle name="Comma 4 4 6" xfId="627"/>
    <cellStyle name="Comma 4 5" xfId="117"/>
    <cellStyle name="Comma 4 5 2" xfId="273"/>
    <cellStyle name="Comma 4 5 2 2" xfId="535"/>
    <cellStyle name="Comma 4 5 2 2 2" xfId="944"/>
    <cellStyle name="Comma 4 5 2 2 3" xfId="760"/>
    <cellStyle name="Comma 4 5 2 3" xfId="869"/>
    <cellStyle name="Comma 4 5 2 4" xfId="685"/>
    <cellStyle name="Comma 4 5 3" xfId="181"/>
    <cellStyle name="Comma 4 5 3 2" xfId="443"/>
    <cellStyle name="Comma 4 5 3 2 2" xfId="917"/>
    <cellStyle name="Comma 4 5 3 2 3" xfId="733"/>
    <cellStyle name="Comma 4 5 3 3" xfId="842"/>
    <cellStyle name="Comma 4 5 3 4" xfId="658"/>
    <cellStyle name="Comma 4 5 4" xfId="379"/>
    <cellStyle name="Comma 4 5 4 2" xfId="898"/>
    <cellStyle name="Comma 4 5 4 3" xfId="714"/>
    <cellStyle name="Comma 4 5 5" xfId="823"/>
    <cellStyle name="Comma 4 5 6" xfId="639"/>
    <cellStyle name="Comma 4 6" xfId="66"/>
    <cellStyle name="Comma 4 6 2" xfId="237"/>
    <cellStyle name="Comma 4 6 2 2" xfId="499"/>
    <cellStyle name="Comma 4 6 2 2 2" xfId="933"/>
    <cellStyle name="Comma 4 6 2 2 3" xfId="749"/>
    <cellStyle name="Comma 4 6 2 3" xfId="858"/>
    <cellStyle name="Comma 4 6 2 4" xfId="674"/>
    <cellStyle name="Comma 4 6 3" xfId="343"/>
    <cellStyle name="Comma 4 6 3 2" xfId="887"/>
    <cellStyle name="Comma 4 6 3 3" xfId="703"/>
    <cellStyle name="Comma 4 6 4" xfId="808"/>
    <cellStyle name="Comma 4 6 5" xfId="624"/>
    <cellStyle name="Comma 4 7" xfId="209"/>
    <cellStyle name="Comma 4 7 2" xfId="471"/>
    <cellStyle name="Comma 4 7 2 2" xfId="925"/>
    <cellStyle name="Comma 4 7 2 3" xfId="741"/>
    <cellStyle name="Comma 4 7 3" xfId="850"/>
    <cellStyle name="Comma 4 7 4" xfId="666"/>
    <cellStyle name="Comma 4 8" xfId="145"/>
    <cellStyle name="Comma 4 8 2" xfId="407"/>
    <cellStyle name="Comma 4 8 2 2" xfId="906"/>
    <cellStyle name="Comma 4 8 2 3" xfId="722"/>
    <cellStyle name="Comma 4 8 3" xfId="831"/>
    <cellStyle name="Comma 4 8 4" xfId="647"/>
    <cellStyle name="Comma 4 9" xfId="315"/>
    <cellStyle name="Comma 4 9 2" xfId="879"/>
    <cellStyle name="Comma 4 9 3" xfId="695"/>
    <cellStyle name="Comma 5" xfId="3"/>
    <cellStyle name="Comma 5 2" xfId="791"/>
    <cellStyle name="Comma 5 3" xfId="607"/>
    <cellStyle name="Currency 2" xfId="12"/>
    <cellStyle name="Currency 2 2" xfId="13"/>
    <cellStyle name="Currency 2 2 2" xfId="52"/>
    <cellStyle name="Currency 2 2 2 2" xfId="806"/>
    <cellStyle name="Currency 2 2 2 3" xfId="622"/>
    <cellStyle name="Currency 2 2 3" xfId="82"/>
    <cellStyle name="Currency 2 2 3 2" xfId="815"/>
    <cellStyle name="Currency 2 2 3 3" xfId="631"/>
    <cellStyle name="Currency 2 2 4" xfId="796"/>
    <cellStyle name="Currency 2 2 5" xfId="612"/>
    <cellStyle name="Currency 2 3" xfId="51"/>
    <cellStyle name="Currency 2 3 2" xfId="805"/>
    <cellStyle name="Currency 2 3 3" xfId="621"/>
    <cellStyle name="Currency 2 4" xfId="81"/>
    <cellStyle name="Currency 2 4 2" xfId="814"/>
    <cellStyle name="Currency 2 4 3" xfId="630"/>
    <cellStyle name="Currency 2 5" xfId="578"/>
    <cellStyle name="Currency 2 5 2" xfId="959"/>
    <cellStyle name="Currency 2 5 3" xfId="775"/>
    <cellStyle name="Currency 2 6" xfId="795"/>
    <cellStyle name="Currency 2 7" xfId="611"/>
    <cellStyle name="Currency 3" xfId="14"/>
    <cellStyle name="Currency 3 2" xfId="53"/>
    <cellStyle name="Currency 3 2 2" xfId="807"/>
    <cellStyle name="Currency 3 2 3" xfId="623"/>
    <cellStyle name="Currency 3 3" xfId="83"/>
    <cellStyle name="Currency 3 3 2" xfId="816"/>
    <cellStyle name="Currency 3 3 3" xfId="632"/>
    <cellStyle name="Currency 3 4" xfId="797"/>
    <cellStyle name="Currency 3 5" xfId="613"/>
    <cellStyle name="Millares" xfId="1" builtinId="3"/>
    <cellStyle name="Millares 10" xfId="606"/>
    <cellStyle name="Millares 2" xfId="72"/>
    <cellStyle name="Millares 2 2" xfId="243"/>
    <cellStyle name="Millares 2 2 2" xfId="505"/>
    <cellStyle name="Millares 2 2 2 2" xfId="935"/>
    <cellStyle name="Millares 2 2 2 3" xfId="751"/>
    <cellStyle name="Millares 2 2 3" xfId="573"/>
    <cellStyle name="Millares 2 2 4" xfId="579"/>
    <cellStyle name="Millares 2 2 4 2" xfId="960"/>
    <cellStyle name="Millares 2 2 4 3" xfId="776"/>
    <cellStyle name="Millares 2 2 5" xfId="860"/>
    <cellStyle name="Millares 2 2 6" xfId="676"/>
    <cellStyle name="Millares 2 3" xfId="151"/>
    <cellStyle name="Millares 2 3 2" xfId="413"/>
    <cellStyle name="Millares 2 3 2 2" xfId="908"/>
    <cellStyle name="Millares 2 3 2 3" xfId="724"/>
    <cellStyle name="Millares 2 3 3" xfId="833"/>
    <cellStyle name="Millares 2 3 4" xfId="649"/>
    <cellStyle name="Millares 2 4" xfId="349"/>
    <cellStyle name="Millares 2 4 2" xfId="889"/>
    <cellStyle name="Millares 2 4 3" xfId="705"/>
    <cellStyle name="Millares 2 5" xfId="572"/>
    <cellStyle name="Millares 2 6" xfId="580"/>
    <cellStyle name="Millares 2 6 2" xfId="961"/>
    <cellStyle name="Millares 2 6 3" xfId="777"/>
    <cellStyle name="Millares 2 7" xfId="810"/>
    <cellStyle name="Millares 2 8" xfId="626"/>
    <cellStyle name="Millares 3" xfId="303"/>
    <cellStyle name="Millares 3 2" xfId="574"/>
    <cellStyle name="Millares 3 2 2" xfId="582"/>
    <cellStyle name="Millares 3 2 2 2" xfId="962"/>
    <cellStyle name="Millares 3 2 2 3" xfId="778"/>
    <cellStyle name="Millares 3 2 3" xfId="955"/>
    <cellStyle name="Millares 3 2 4" xfId="771"/>
    <cellStyle name="Millares 3 3" xfId="583"/>
    <cellStyle name="Millares 3 3 2" xfId="584"/>
    <cellStyle name="Millares 3 3 2 2" xfId="964"/>
    <cellStyle name="Millares 3 3 2 3" xfId="780"/>
    <cellStyle name="Millares 3 3 3" xfId="963"/>
    <cellStyle name="Millares 3 3 4" xfId="779"/>
    <cellStyle name="Millares 3 4" xfId="585"/>
    <cellStyle name="Millares 3 4 2" xfId="965"/>
    <cellStyle name="Millares 3 4 3" xfId="781"/>
    <cellStyle name="Millares 3 5" xfId="586"/>
    <cellStyle name="Millares 3 5 2" xfId="966"/>
    <cellStyle name="Millares 3 5 3" xfId="782"/>
    <cellStyle name="Millares 3 6" xfId="581"/>
    <cellStyle name="Millares 3 7" xfId="877"/>
    <cellStyle name="Millares 3 8" xfId="693"/>
    <cellStyle name="Millares 4" xfId="565"/>
    <cellStyle name="Millares 4 2" xfId="587"/>
    <cellStyle name="Millares 4 2 2" xfId="967"/>
    <cellStyle name="Millares 4 2 3" xfId="783"/>
    <cellStyle name="Millares 4 3" xfId="952"/>
    <cellStyle name="Millares 4 4" xfId="768"/>
    <cellStyle name="Millares 5" xfId="571"/>
    <cellStyle name="Millares 5 2" xfId="954"/>
    <cellStyle name="Millares 5 3" xfId="770"/>
    <cellStyle name="Millares 6" xfId="307"/>
    <cellStyle name="Millares 6 2" xfId="878"/>
    <cellStyle name="Millares 6 3" xfId="694"/>
    <cellStyle name="Millares 7" xfId="588"/>
    <cellStyle name="Millares 7 2" xfId="968"/>
    <cellStyle name="Millares 7 3" xfId="784"/>
    <cellStyle name="Millares 8" xfId="605"/>
    <cellStyle name="Millares 8 2" xfId="974"/>
    <cellStyle name="Millares 9" xfId="790"/>
    <cellStyle name="Moneda" xfId="576" builtinId="4"/>
    <cellStyle name="Moneda 2" xfId="569"/>
    <cellStyle name="Moneda 2 2" xfId="589"/>
    <cellStyle name="Moneda 2 2 2" xfId="590"/>
    <cellStyle name="Moneda 2 2 2 2" xfId="969"/>
    <cellStyle name="Moneda 2 2 2 3" xfId="785"/>
    <cellStyle name="Moneda 2 3" xfId="602"/>
    <cellStyle name="Moneda 2 3 2" xfId="972"/>
    <cellStyle name="Moneda 2 3 3" xfId="788"/>
    <cellStyle name="Moneda 2 4" xfId="953"/>
    <cellStyle name="Moneda 2 5" xfId="769"/>
    <cellStyle name="Moneda 3" xfId="575"/>
    <cellStyle name="Moneda 3 2" xfId="591"/>
    <cellStyle name="Moneda 3 2 2" xfId="970"/>
    <cellStyle name="Moneda 3 2 3" xfId="786"/>
    <cellStyle name="Moneda 3 3" xfId="603"/>
    <cellStyle name="Moneda 3 3 2" xfId="973"/>
    <cellStyle name="Moneda 3 3 3" xfId="789"/>
    <cellStyle name="Moneda 3 4" xfId="956"/>
    <cellStyle name="Moneda 3 5" xfId="772"/>
    <cellStyle name="Moneda 4" xfId="592"/>
    <cellStyle name="Moneda 4 2" xfId="971"/>
    <cellStyle name="Moneda 4 3" xfId="787"/>
    <cellStyle name="Moneda 5" xfId="957"/>
    <cellStyle name="Moneda 6" xfId="773"/>
    <cellStyle name="Normal" xfId="0" builtinId="0"/>
    <cellStyle name="Normal 10" xfId="4"/>
    <cellStyle name="Normal 10 10 2" xfId="311"/>
    <cellStyle name="Normal 10 10 2 2" xfId="567"/>
    <cellStyle name="Normal 10 2" xfId="29"/>
    <cellStyle name="Normal 10 2 2" xfId="43"/>
    <cellStyle name="Normal 10 2 2 2" xfId="137"/>
    <cellStyle name="Normal 10 2 2 2 2" xfId="293"/>
    <cellStyle name="Normal 10 2 2 2 2 2" xfId="555"/>
    <cellStyle name="Normal 10 2 2 2 3" xfId="201"/>
    <cellStyle name="Normal 10 2 2 2 3 2" xfId="463"/>
    <cellStyle name="Normal 10 2 2 2 4" xfId="399"/>
    <cellStyle name="Normal 10 2 2 3" xfId="109"/>
    <cellStyle name="Normal 10 2 2 3 2" xfId="265"/>
    <cellStyle name="Normal 10 2 2 3 2 2" xfId="527"/>
    <cellStyle name="Normal 10 2 2 3 3" xfId="371"/>
    <cellStyle name="Normal 10 2 2 4" xfId="229"/>
    <cellStyle name="Normal 10 2 2 4 2" xfId="491"/>
    <cellStyle name="Normal 10 2 2 5" xfId="173"/>
    <cellStyle name="Normal 10 2 2 5 2" xfId="435"/>
    <cellStyle name="Normal 10 2 2 6" xfId="335"/>
    <cellStyle name="Normal 10 2 3" xfId="123"/>
    <cellStyle name="Normal 10 2 3 2" xfId="279"/>
    <cellStyle name="Normal 10 2 3 2 2" xfId="541"/>
    <cellStyle name="Normal 10 2 3 3" xfId="187"/>
    <cellStyle name="Normal 10 2 3 3 2" xfId="449"/>
    <cellStyle name="Normal 10 2 3 4" xfId="385"/>
    <cellStyle name="Normal 10 2 4" xfId="95"/>
    <cellStyle name="Normal 10 2 4 2" xfId="251"/>
    <cellStyle name="Normal 10 2 4 2 2" xfId="513"/>
    <cellStyle name="Normal 10 2 4 3" xfId="357"/>
    <cellStyle name="Normal 10 2 5" xfId="215"/>
    <cellStyle name="Normal 10 2 5 2" xfId="477"/>
    <cellStyle name="Normal 10 2 6" xfId="159"/>
    <cellStyle name="Normal 10 2 6 2" xfId="421"/>
    <cellStyle name="Normal 10 2 7" xfId="321"/>
    <cellStyle name="Normal 10 3" xfId="36"/>
    <cellStyle name="Normal 10 3 2" xfId="130"/>
    <cellStyle name="Normal 10 3 2 2" xfId="286"/>
    <cellStyle name="Normal 10 3 2 2 2" xfId="548"/>
    <cellStyle name="Normal 10 3 2 3" xfId="194"/>
    <cellStyle name="Normal 10 3 2 3 2" xfId="456"/>
    <cellStyle name="Normal 10 3 2 4" xfId="392"/>
    <cellStyle name="Normal 10 3 3" xfId="102"/>
    <cellStyle name="Normal 10 3 3 2" xfId="258"/>
    <cellStyle name="Normal 10 3 3 2 2" xfId="520"/>
    <cellStyle name="Normal 10 3 3 3" xfId="364"/>
    <cellStyle name="Normal 10 3 4" xfId="222"/>
    <cellStyle name="Normal 10 3 4 2" xfId="484"/>
    <cellStyle name="Normal 10 3 5" xfId="166"/>
    <cellStyle name="Normal 10 3 5 2" xfId="428"/>
    <cellStyle name="Normal 10 3 6" xfId="328"/>
    <cellStyle name="Normal 10 4" xfId="73"/>
    <cellStyle name="Normal 10 4 2" xfId="244"/>
    <cellStyle name="Normal 10 4 2 2" xfId="506"/>
    <cellStyle name="Normal 10 4 3" xfId="152"/>
    <cellStyle name="Normal 10 4 3 2" xfId="414"/>
    <cellStyle name="Normal 10 4 4" xfId="350"/>
    <cellStyle name="Normal 10 5" xfId="116"/>
    <cellStyle name="Normal 10 5 2" xfId="272"/>
    <cellStyle name="Normal 10 5 2 2" xfId="534"/>
    <cellStyle name="Normal 10 5 3" xfId="180"/>
    <cellStyle name="Normal 10 5 3 2" xfId="442"/>
    <cellStyle name="Normal 10 5 4" xfId="378"/>
    <cellStyle name="Normal 10 6" xfId="65"/>
    <cellStyle name="Normal 10 6 2" xfId="236"/>
    <cellStyle name="Normal 10 6 2 2" xfId="498"/>
    <cellStyle name="Normal 10 6 3" xfId="342"/>
    <cellStyle name="Normal 10 7" xfId="208"/>
    <cellStyle name="Normal 10 7 2" xfId="470"/>
    <cellStyle name="Normal 10 8" xfId="144"/>
    <cellStyle name="Normal 10 8 2" xfId="406"/>
    <cellStyle name="Normal 10 9" xfId="314"/>
    <cellStyle name="Normal 11" xfId="300"/>
    <cellStyle name="Normal 11 2" xfId="309"/>
    <cellStyle name="Normal 12" xfId="301"/>
    <cellStyle name="Normal 13" xfId="308"/>
    <cellStyle name="Normal 13 2" xfId="566"/>
    <cellStyle name="Normal 14" xfId="570"/>
    <cellStyle name="Normal 15" xfId="2"/>
    <cellStyle name="Normal 15 2" xfId="593"/>
    <cellStyle name="Normal 16" xfId="310"/>
    <cellStyle name="Normal 17" xfId="312"/>
    <cellStyle name="Normal 17 2" xfId="568"/>
    <cellStyle name="Normal 18" xfId="604"/>
    <cellStyle name="Normal 19" xfId="975"/>
    <cellStyle name="Normal 2" xfId="15"/>
    <cellStyle name="Normal 2 2" xfId="6"/>
    <cellStyle name="Normal 2 2 2" xfId="8"/>
    <cellStyle name="Normal 2 2 2 2" xfId="47"/>
    <cellStyle name="Normal 2 2 2 3" xfId="77"/>
    <cellStyle name="Normal 2 2 3" xfId="45"/>
    <cellStyle name="Normal 2 2 4" xfId="75"/>
    <cellStyle name="Normal 2 3" xfId="54"/>
    <cellStyle name="Normal 2 4" xfId="84"/>
    <cellStyle name="Normal 2 5" xfId="304"/>
    <cellStyle name="Normal 2 5 2" xfId="562"/>
    <cellStyle name="Normal 2 6" xfId="601"/>
    <cellStyle name="Normal 22" xfId="594"/>
    <cellStyle name="Normal 3" xfId="16"/>
    <cellStyle name="Normal 3 10" xfId="305"/>
    <cellStyle name="Normal 3 10 2" xfId="563"/>
    <cellStyle name="Normal 3 11" xfId="317"/>
    <cellStyle name="Normal 3 12" xfId="313"/>
    <cellStyle name="Normal 3 13" xfId="596"/>
    <cellStyle name="Normal 3 14" xfId="597"/>
    <cellStyle name="Normal 3 15" xfId="598"/>
    <cellStyle name="Normal 3 16" xfId="599"/>
    <cellStyle name="Normal 3 17" xfId="600"/>
    <cellStyle name="Normal 3 18" xfId="595"/>
    <cellStyle name="Normal 3 2" xfId="17"/>
    <cellStyle name="Normal 3 2 2" xfId="33"/>
    <cellStyle name="Normal 3 2 2 2" xfId="56"/>
    <cellStyle name="Normal 3 2 2 2 2" xfId="141"/>
    <cellStyle name="Normal 3 2 2 2 2 2" xfId="297"/>
    <cellStyle name="Normal 3 2 2 2 2 2 2" xfId="559"/>
    <cellStyle name="Normal 3 2 2 2 2 3" xfId="205"/>
    <cellStyle name="Normal 3 2 2 2 2 3 2" xfId="467"/>
    <cellStyle name="Normal 3 2 2 2 2 4" xfId="403"/>
    <cellStyle name="Normal 3 2 2 2 3" xfId="113"/>
    <cellStyle name="Normal 3 2 2 2 3 2" xfId="269"/>
    <cellStyle name="Normal 3 2 2 2 3 2 2" xfId="531"/>
    <cellStyle name="Normal 3 2 2 2 3 3" xfId="375"/>
    <cellStyle name="Normal 3 2 2 2 4" xfId="233"/>
    <cellStyle name="Normal 3 2 2 2 4 2" xfId="495"/>
    <cellStyle name="Normal 3 2 2 2 5" xfId="177"/>
    <cellStyle name="Normal 3 2 2 2 5 2" xfId="439"/>
    <cellStyle name="Normal 3 2 2 2 6" xfId="339"/>
    <cellStyle name="Normal 3 2 2 3" xfId="127"/>
    <cellStyle name="Normal 3 2 2 3 2" xfId="283"/>
    <cellStyle name="Normal 3 2 2 3 2 2" xfId="545"/>
    <cellStyle name="Normal 3 2 2 3 3" xfId="191"/>
    <cellStyle name="Normal 3 2 2 3 3 2" xfId="453"/>
    <cellStyle name="Normal 3 2 2 3 4" xfId="389"/>
    <cellStyle name="Normal 3 2 2 4" xfId="99"/>
    <cellStyle name="Normal 3 2 2 4 2" xfId="255"/>
    <cellStyle name="Normal 3 2 2 4 2 2" xfId="517"/>
    <cellStyle name="Normal 3 2 2 4 3" xfId="361"/>
    <cellStyle name="Normal 3 2 2 5" xfId="219"/>
    <cellStyle name="Normal 3 2 2 5 2" xfId="481"/>
    <cellStyle name="Normal 3 2 2 6" xfId="163"/>
    <cellStyle name="Normal 3 2 2 6 2" xfId="425"/>
    <cellStyle name="Normal 3 2 2 7" xfId="325"/>
    <cellStyle name="Normal 3 2 3" xfId="40"/>
    <cellStyle name="Normal 3 2 3 2" xfId="134"/>
    <cellStyle name="Normal 3 2 3 2 2" xfId="290"/>
    <cellStyle name="Normal 3 2 3 2 2 2" xfId="552"/>
    <cellStyle name="Normal 3 2 3 2 3" xfId="198"/>
    <cellStyle name="Normal 3 2 3 2 3 2" xfId="460"/>
    <cellStyle name="Normal 3 2 3 2 4" xfId="396"/>
    <cellStyle name="Normal 3 2 3 3" xfId="106"/>
    <cellStyle name="Normal 3 2 3 3 2" xfId="262"/>
    <cellStyle name="Normal 3 2 3 3 2 2" xfId="524"/>
    <cellStyle name="Normal 3 2 3 3 3" xfId="368"/>
    <cellStyle name="Normal 3 2 3 4" xfId="226"/>
    <cellStyle name="Normal 3 2 3 4 2" xfId="488"/>
    <cellStyle name="Normal 3 2 3 5" xfId="170"/>
    <cellStyle name="Normal 3 2 3 5 2" xfId="432"/>
    <cellStyle name="Normal 3 2 3 6" xfId="332"/>
    <cellStyle name="Normal 3 2 4" xfId="86"/>
    <cellStyle name="Normal 3 2 4 2" xfId="248"/>
    <cellStyle name="Normal 3 2 4 2 2" xfId="510"/>
    <cellStyle name="Normal 3 2 4 3" xfId="156"/>
    <cellStyle name="Normal 3 2 4 3 2" xfId="418"/>
    <cellStyle name="Normal 3 2 4 4" xfId="354"/>
    <cellStyle name="Normal 3 2 5" xfId="120"/>
    <cellStyle name="Normal 3 2 5 2" xfId="276"/>
    <cellStyle name="Normal 3 2 5 2 2" xfId="538"/>
    <cellStyle name="Normal 3 2 5 3" xfId="184"/>
    <cellStyle name="Normal 3 2 5 3 2" xfId="446"/>
    <cellStyle name="Normal 3 2 5 4" xfId="382"/>
    <cellStyle name="Normal 3 2 6" xfId="69"/>
    <cellStyle name="Normal 3 2 6 2" xfId="240"/>
    <cellStyle name="Normal 3 2 6 2 2" xfId="502"/>
    <cellStyle name="Normal 3 2 6 3" xfId="346"/>
    <cellStyle name="Normal 3 2 7" xfId="212"/>
    <cellStyle name="Normal 3 2 7 2" xfId="474"/>
    <cellStyle name="Normal 3 2 8" xfId="148"/>
    <cellStyle name="Normal 3 2 8 2" xfId="410"/>
    <cellStyle name="Normal 3 2 9" xfId="318"/>
    <cellStyle name="Normal 3 3" xfId="32"/>
    <cellStyle name="Normal 3 3 2" xfId="55"/>
    <cellStyle name="Normal 3 3 2 2" xfId="140"/>
    <cellStyle name="Normal 3 3 2 2 2" xfId="296"/>
    <cellStyle name="Normal 3 3 2 2 2 2" xfId="558"/>
    <cellStyle name="Normal 3 3 2 2 3" xfId="204"/>
    <cellStyle name="Normal 3 3 2 2 3 2" xfId="466"/>
    <cellStyle name="Normal 3 3 2 2 4" xfId="402"/>
    <cellStyle name="Normal 3 3 2 3" xfId="112"/>
    <cellStyle name="Normal 3 3 2 3 2" xfId="268"/>
    <cellStyle name="Normal 3 3 2 3 2 2" xfId="530"/>
    <cellStyle name="Normal 3 3 2 3 3" xfId="374"/>
    <cellStyle name="Normal 3 3 2 4" xfId="232"/>
    <cellStyle name="Normal 3 3 2 4 2" xfId="494"/>
    <cellStyle name="Normal 3 3 2 5" xfId="176"/>
    <cellStyle name="Normal 3 3 2 5 2" xfId="438"/>
    <cellStyle name="Normal 3 3 2 6" xfId="338"/>
    <cellStyle name="Normal 3 3 3" xfId="126"/>
    <cellStyle name="Normal 3 3 3 2" xfId="282"/>
    <cellStyle name="Normal 3 3 3 2 2" xfId="544"/>
    <cellStyle name="Normal 3 3 3 3" xfId="190"/>
    <cellStyle name="Normal 3 3 3 3 2" xfId="452"/>
    <cellStyle name="Normal 3 3 3 4" xfId="388"/>
    <cellStyle name="Normal 3 3 4" xfId="98"/>
    <cellStyle name="Normal 3 3 4 2" xfId="254"/>
    <cellStyle name="Normal 3 3 4 2 2" xfId="516"/>
    <cellStyle name="Normal 3 3 4 3" xfId="360"/>
    <cellStyle name="Normal 3 3 5" xfId="218"/>
    <cellStyle name="Normal 3 3 5 2" xfId="480"/>
    <cellStyle name="Normal 3 3 6" xfId="162"/>
    <cellStyle name="Normal 3 3 6 2" xfId="424"/>
    <cellStyle name="Normal 3 3 7" xfId="324"/>
    <cellStyle name="Normal 3 4" xfId="39"/>
    <cellStyle name="Normal 3 4 2" xfId="133"/>
    <cellStyle name="Normal 3 4 2 2" xfId="289"/>
    <cellStyle name="Normal 3 4 2 2 2" xfId="551"/>
    <cellStyle name="Normal 3 4 2 3" xfId="197"/>
    <cellStyle name="Normal 3 4 2 3 2" xfId="459"/>
    <cellStyle name="Normal 3 4 2 4" xfId="395"/>
    <cellStyle name="Normal 3 4 3" xfId="105"/>
    <cellStyle name="Normal 3 4 3 2" xfId="261"/>
    <cellStyle name="Normal 3 4 3 2 2" xfId="523"/>
    <cellStyle name="Normal 3 4 3 3" xfId="367"/>
    <cellStyle name="Normal 3 4 4" xfId="225"/>
    <cellStyle name="Normal 3 4 4 2" xfId="487"/>
    <cellStyle name="Normal 3 4 5" xfId="169"/>
    <cellStyle name="Normal 3 4 5 2" xfId="431"/>
    <cellStyle name="Normal 3 4 6" xfId="331"/>
    <cellStyle name="Normal 3 5" xfId="85"/>
    <cellStyle name="Normal 3 5 2" xfId="247"/>
    <cellStyle name="Normal 3 5 2 2" xfId="509"/>
    <cellStyle name="Normal 3 5 3" xfId="155"/>
    <cellStyle name="Normal 3 5 3 2" xfId="417"/>
    <cellStyle name="Normal 3 5 4" xfId="353"/>
    <cellStyle name="Normal 3 6" xfId="119"/>
    <cellStyle name="Normal 3 6 2" xfId="275"/>
    <cellStyle name="Normal 3 6 2 2" xfId="537"/>
    <cellStyle name="Normal 3 6 3" xfId="183"/>
    <cellStyle name="Normal 3 6 3 2" xfId="445"/>
    <cellStyle name="Normal 3 6 4" xfId="381"/>
    <cellStyle name="Normal 3 7" xfId="68"/>
    <cellStyle name="Normal 3 7 2" xfId="239"/>
    <cellStyle name="Normal 3 7 2 2" xfId="501"/>
    <cellStyle name="Normal 3 7 3" xfId="345"/>
    <cellStyle name="Normal 3 8" xfId="211"/>
    <cellStyle name="Normal 3 8 2" xfId="473"/>
    <cellStyle name="Normal 3 9" xfId="147"/>
    <cellStyle name="Normal 3 9 2" xfId="409"/>
    <cellStyle name="Normal 4" xfId="18"/>
    <cellStyle name="Normal 4 2" xfId="7"/>
    <cellStyle name="Normal 4 2 2" xfId="19"/>
    <cellStyle name="Normal 4 2 2 2" xfId="58"/>
    <cellStyle name="Normal 4 2 2 3" xfId="88"/>
    <cellStyle name="Normal 4 2 3" xfId="46"/>
    <cellStyle name="Normal 4 2 4" xfId="76"/>
    <cellStyle name="Normal 4 3" xfId="9"/>
    <cellStyle name="Normal 4 3 2" xfId="48"/>
    <cellStyle name="Normal 4 3 3" xfId="78"/>
    <cellStyle name="Normal 4 4" xfId="57"/>
    <cellStyle name="Normal 4 5" xfId="87"/>
    <cellStyle name="Normal 4 6" xfId="306"/>
    <cellStyle name="Normal 4 6 2" xfId="564"/>
    <cellStyle name="Normal 5" xfId="20"/>
    <cellStyle name="Normal 5 10" xfId="319"/>
    <cellStyle name="Normal 5 2" xfId="21"/>
    <cellStyle name="Normal 5 2 2" xfId="35"/>
    <cellStyle name="Normal 5 2 2 2" xfId="60"/>
    <cellStyle name="Normal 5 2 2 2 2" xfId="143"/>
    <cellStyle name="Normal 5 2 2 2 2 2" xfId="299"/>
    <cellStyle name="Normal 5 2 2 2 2 2 2" xfId="561"/>
    <cellStyle name="Normal 5 2 2 2 2 3" xfId="207"/>
    <cellStyle name="Normal 5 2 2 2 2 3 2" xfId="469"/>
    <cellStyle name="Normal 5 2 2 2 2 4" xfId="405"/>
    <cellStyle name="Normal 5 2 2 2 3" xfId="115"/>
    <cellStyle name="Normal 5 2 2 2 3 2" xfId="271"/>
    <cellStyle name="Normal 5 2 2 2 3 2 2" xfId="533"/>
    <cellStyle name="Normal 5 2 2 2 3 3" xfId="377"/>
    <cellStyle name="Normal 5 2 2 2 4" xfId="235"/>
    <cellStyle name="Normal 5 2 2 2 4 2" xfId="497"/>
    <cellStyle name="Normal 5 2 2 2 5" xfId="179"/>
    <cellStyle name="Normal 5 2 2 2 5 2" xfId="441"/>
    <cellStyle name="Normal 5 2 2 2 6" xfId="341"/>
    <cellStyle name="Normal 5 2 2 3" xfId="129"/>
    <cellStyle name="Normal 5 2 2 3 2" xfId="285"/>
    <cellStyle name="Normal 5 2 2 3 2 2" xfId="547"/>
    <cellStyle name="Normal 5 2 2 3 3" xfId="193"/>
    <cellStyle name="Normal 5 2 2 3 3 2" xfId="455"/>
    <cellStyle name="Normal 5 2 2 3 4" xfId="391"/>
    <cellStyle name="Normal 5 2 2 4" xfId="101"/>
    <cellStyle name="Normal 5 2 2 4 2" xfId="257"/>
    <cellStyle name="Normal 5 2 2 4 2 2" xfId="519"/>
    <cellStyle name="Normal 5 2 2 4 3" xfId="363"/>
    <cellStyle name="Normal 5 2 2 5" xfId="221"/>
    <cellStyle name="Normal 5 2 2 5 2" xfId="483"/>
    <cellStyle name="Normal 5 2 2 6" xfId="165"/>
    <cellStyle name="Normal 5 2 2 6 2" xfId="427"/>
    <cellStyle name="Normal 5 2 2 7" xfId="327"/>
    <cellStyle name="Normal 5 2 3" xfId="42"/>
    <cellStyle name="Normal 5 2 3 2" xfId="136"/>
    <cellStyle name="Normal 5 2 3 2 2" xfId="292"/>
    <cellStyle name="Normal 5 2 3 2 2 2" xfId="554"/>
    <cellStyle name="Normal 5 2 3 2 3" xfId="200"/>
    <cellStyle name="Normal 5 2 3 2 3 2" xfId="462"/>
    <cellStyle name="Normal 5 2 3 2 4" xfId="398"/>
    <cellStyle name="Normal 5 2 3 3" xfId="108"/>
    <cellStyle name="Normal 5 2 3 3 2" xfId="264"/>
    <cellStyle name="Normal 5 2 3 3 2 2" xfId="526"/>
    <cellStyle name="Normal 5 2 3 3 3" xfId="370"/>
    <cellStyle name="Normal 5 2 3 4" xfId="228"/>
    <cellStyle name="Normal 5 2 3 4 2" xfId="490"/>
    <cellStyle name="Normal 5 2 3 5" xfId="172"/>
    <cellStyle name="Normal 5 2 3 5 2" xfId="434"/>
    <cellStyle name="Normal 5 2 3 6" xfId="334"/>
    <cellStyle name="Normal 5 2 4" xfId="90"/>
    <cellStyle name="Normal 5 2 4 2" xfId="250"/>
    <cellStyle name="Normal 5 2 4 2 2" xfId="512"/>
    <cellStyle name="Normal 5 2 4 3" xfId="158"/>
    <cellStyle name="Normal 5 2 4 3 2" xfId="420"/>
    <cellStyle name="Normal 5 2 4 4" xfId="356"/>
    <cellStyle name="Normal 5 2 5" xfId="122"/>
    <cellStyle name="Normal 5 2 5 2" xfId="278"/>
    <cellStyle name="Normal 5 2 5 2 2" xfId="540"/>
    <cellStyle name="Normal 5 2 5 3" xfId="186"/>
    <cellStyle name="Normal 5 2 5 3 2" xfId="448"/>
    <cellStyle name="Normal 5 2 5 4" xfId="384"/>
    <cellStyle name="Normal 5 2 6" xfId="71"/>
    <cellStyle name="Normal 5 2 6 2" xfId="242"/>
    <cellStyle name="Normal 5 2 6 2 2" xfId="504"/>
    <cellStyle name="Normal 5 2 6 3" xfId="348"/>
    <cellStyle name="Normal 5 2 7" xfId="214"/>
    <cellStyle name="Normal 5 2 7 2" xfId="476"/>
    <cellStyle name="Normal 5 2 8" xfId="150"/>
    <cellStyle name="Normal 5 2 8 2" xfId="412"/>
    <cellStyle name="Normal 5 2 9" xfId="320"/>
    <cellStyle name="Normal 5 3" xfId="34"/>
    <cellStyle name="Normal 5 3 2" xfId="59"/>
    <cellStyle name="Normal 5 3 2 2" xfId="142"/>
    <cellStyle name="Normal 5 3 2 2 2" xfId="298"/>
    <cellStyle name="Normal 5 3 2 2 2 2" xfId="560"/>
    <cellStyle name="Normal 5 3 2 2 3" xfId="206"/>
    <cellStyle name="Normal 5 3 2 2 3 2" xfId="468"/>
    <cellStyle name="Normal 5 3 2 2 4" xfId="404"/>
    <cellStyle name="Normal 5 3 2 3" xfId="114"/>
    <cellStyle name="Normal 5 3 2 3 2" xfId="270"/>
    <cellStyle name="Normal 5 3 2 3 2 2" xfId="532"/>
    <cellStyle name="Normal 5 3 2 3 3" xfId="376"/>
    <cellStyle name="Normal 5 3 2 4" xfId="234"/>
    <cellStyle name="Normal 5 3 2 4 2" xfId="496"/>
    <cellStyle name="Normal 5 3 2 5" xfId="178"/>
    <cellStyle name="Normal 5 3 2 5 2" xfId="440"/>
    <cellStyle name="Normal 5 3 2 6" xfId="340"/>
    <cellStyle name="Normal 5 3 3" xfId="128"/>
    <cellStyle name="Normal 5 3 3 2" xfId="284"/>
    <cellStyle name="Normal 5 3 3 2 2" xfId="546"/>
    <cellStyle name="Normal 5 3 3 3" xfId="192"/>
    <cellStyle name="Normal 5 3 3 3 2" xfId="454"/>
    <cellStyle name="Normal 5 3 3 4" xfId="390"/>
    <cellStyle name="Normal 5 3 4" xfId="100"/>
    <cellStyle name="Normal 5 3 4 2" xfId="256"/>
    <cellStyle name="Normal 5 3 4 2 2" xfId="518"/>
    <cellStyle name="Normal 5 3 4 3" xfId="362"/>
    <cellStyle name="Normal 5 3 5" xfId="220"/>
    <cellStyle name="Normal 5 3 5 2" xfId="482"/>
    <cellStyle name="Normal 5 3 6" xfId="164"/>
    <cellStyle name="Normal 5 3 6 2" xfId="426"/>
    <cellStyle name="Normal 5 3 7" xfId="326"/>
    <cellStyle name="Normal 5 4" xfId="41"/>
    <cellStyle name="Normal 5 4 2" xfId="135"/>
    <cellStyle name="Normal 5 4 2 2" xfId="291"/>
    <cellStyle name="Normal 5 4 2 2 2" xfId="553"/>
    <cellStyle name="Normal 5 4 2 3" xfId="199"/>
    <cellStyle name="Normal 5 4 2 3 2" xfId="461"/>
    <cellStyle name="Normal 5 4 2 4" xfId="397"/>
    <cellStyle name="Normal 5 4 3" xfId="107"/>
    <cellStyle name="Normal 5 4 3 2" xfId="263"/>
    <cellStyle name="Normal 5 4 3 2 2" xfId="525"/>
    <cellStyle name="Normal 5 4 3 3" xfId="369"/>
    <cellStyle name="Normal 5 4 4" xfId="227"/>
    <cellStyle name="Normal 5 4 4 2" xfId="489"/>
    <cellStyle name="Normal 5 4 5" xfId="171"/>
    <cellStyle name="Normal 5 4 5 2" xfId="433"/>
    <cellStyle name="Normal 5 4 6" xfId="333"/>
    <cellStyle name="Normal 5 5" xfId="89"/>
    <cellStyle name="Normal 5 5 2" xfId="249"/>
    <cellStyle name="Normal 5 5 2 2" xfId="511"/>
    <cellStyle name="Normal 5 5 3" xfId="157"/>
    <cellStyle name="Normal 5 5 3 2" xfId="419"/>
    <cellStyle name="Normal 5 5 4" xfId="355"/>
    <cellStyle name="Normal 5 6" xfId="121"/>
    <cellStyle name="Normal 5 6 2" xfId="277"/>
    <cellStyle name="Normal 5 6 2 2" xfId="539"/>
    <cellStyle name="Normal 5 6 3" xfId="185"/>
    <cellStyle name="Normal 5 6 3 2" xfId="447"/>
    <cellStyle name="Normal 5 6 4" xfId="383"/>
    <cellStyle name="Normal 5 7" xfId="70"/>
    <cellStyle name="Normal 5 7 2" xfId="241"/>
    <cellStyle name="Normal 5 7 2 2" xfId="503"/>
    <cellStyle name="Normal 5 7 3" xfId="347"/>
    <cellStyle name="Normal 5 8" xfId="213"/>
    <cellStyle name="Normal 5 8 2" xfId="475"/>
    <cellStyle name="Normal 5 9" xfId="149"/>
    <cellStyle name="Normal 5 9 2" xfId="411"/>
    <cellStyle name="Normal 6" xfId="22"/>
    <cellStyle name="Normal 6 2" xfId="23"/>
    <cellStyle name="Normal 6 3" xfId="61"/>
    <cellStyle name="Normal 6 4" xfId="91"/>
    <cellStyle name="Normal 7" xfId="24"/>
    <cellStyle name="Normal 7 2" xfId="25"/>
    <cellStyle name="Normal 8" xfId="26"/>
    <cellStyle name="Normal 8 2" xfId="27"/>
    <cellStyle name="Normal 8 2 2" xfId="63"/>
    <cellStyle name="Normal 8 2 3" xfId="93"/>
    <cellStyle name="Normal 8 3" xfId="62"/>
    <cellStyle name="Normal 8 4" xfId="92"/>
    <cellStyle name="Normal 9" xfId="28"/>
    <cellStyle name="Normal 9 2" xfId="64"/>
    <cellStyle name="Normal 9 3" xfId="94"/>
    <cellStyle name="Normal_ELECT. SENDERO-COLOMBIA" xfId="978"/>
    <cellStyle name="Texto explicativo 2" xfId="976"/>
    <cellStyle name="Texto explicativo 3" xfId="977"/>
  </cellStyles>
  <dxfs count="0"/>
  <tableStyles count="0" defaultTableStyle="TableStyleMedium2" defaultPivotStyle="PivotStyleLight16"/>
  <colors>
    <mruColors>
      <color rgb="FFFF33CC"/>
      <color rgb="FF66FF33"/>
      <color rgb="FF66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2081</xdr:row>
      <xdr:rowOff>0</xdr:rowOff>
    </xdr:from>
    <xdr:to>
      <xdr:col>5</xdr:col>
      <xdr:colOff>709613</xdr:colOff>
      <xdr:row>2081</xdr:row>
      <xdr:rowOff>66675</xdr:rowOff>
    </xdr:to>
    <xdr:sp macro="" textlink="">
      <xdr:nvSpPr>
        <xdr:cNvPr id="2"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8"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9"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0"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1"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2"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3"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4"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5"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6"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7"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8"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9"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0"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1"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2"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3"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4"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5"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6"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7"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8"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9"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0"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1"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2"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3"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4"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5"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6"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7"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8"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9"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0"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1"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2"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3"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4"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5"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6"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7"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8"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9"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0"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1"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2"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3"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4"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5"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6"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7"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8"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9"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0"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1"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2"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3"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4"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5"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6"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7"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8"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9"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0"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1"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2"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3"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4"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5"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6"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7"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8"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9"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0"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1"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2"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3"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4"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5"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6"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7"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8"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9"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0"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1"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2"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3"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4"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5"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6"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7"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8"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9"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0"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1"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2"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3"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4"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5"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6"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7"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8"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9"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0"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1"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2"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3"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4"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5"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6"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7"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8"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9"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0"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1"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2"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3"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4"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5"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6"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7"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8"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9"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0"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1"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2"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3"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4"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5"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6"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7"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8"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9"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0"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1"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2"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3"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4"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5"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6"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7"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8"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9"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0"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1"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2"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3"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4"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5"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6"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7"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8"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9"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0"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1"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2"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3"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4"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5"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6"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7"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78"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79"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0"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1"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2"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3"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4"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5"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6"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7"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8"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9"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0"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1"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2"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3"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4"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5"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6"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7"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8"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9"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0"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1"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2"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3"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4"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5"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6"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7"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8"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9"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0"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1"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2"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3"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4"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5"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6"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7"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8"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9"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0"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1"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2"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3"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4"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5"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6"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7"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8"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9"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0"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1"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2"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3"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4"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5"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6"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7"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8"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9"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0"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1"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2"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3"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4"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5"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6"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7"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8"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9"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0"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1"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2"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3"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4"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5"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6"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7"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8"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9"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0"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1"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2"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3"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4"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5"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6"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7"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8"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9"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0"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1"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2"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3"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4"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5"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6"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7"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8"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9"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0"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1"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2"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3"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4"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5"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6"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7"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8"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9"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0"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1"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2"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3"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4"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5"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6"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7"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8"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9"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0"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1"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2"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3"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4"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5"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6"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7"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8"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9"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0"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1"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2"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3"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4"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5"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6"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7"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8"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9"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0"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1"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2"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3"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4"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5"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6"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7"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8"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9"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0"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1"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2"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3"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4"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5"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6"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7"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8"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9"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0"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1"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2"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3"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4"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5"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6"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7"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8"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9"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0"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1"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2"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4"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5"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6"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7"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8"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9"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0"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1"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2"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3"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4"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5"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6"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7"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8"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9"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0"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1"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2"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3"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4"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5"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6"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7"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8"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9"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0"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1"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2"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3"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4"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5"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6"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7"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8"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9"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0"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1"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2"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3"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4"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5"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6"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7"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8"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9"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0"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1"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2"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3"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4"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5"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6"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7"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8"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9"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0"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1"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2"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3"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4"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5"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6"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7"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8"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9"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0"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1"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2"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3"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4"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5"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6"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7"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8"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9"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0"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1"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2"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3"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4"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5"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6"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7"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8"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9"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0"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1"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2"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3"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4"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5"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6"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7"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8"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9"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0"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1"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2"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3"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4"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5"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6"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7"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8"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9"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0"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1"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2"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3"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4"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5"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6"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7"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8"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9"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0"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1"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2"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3"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4"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5"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6"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7"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8"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9"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0"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1"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2"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3"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4"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5"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6"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7"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8"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9"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0"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1"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2"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3"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4"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5"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6"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7"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8"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9"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0"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1"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2"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3"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4"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5"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6"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7"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8"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9"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0"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1"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2"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3"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4"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5"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6"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7"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8"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9"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0"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1"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2"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3"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4"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5"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6"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7"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8"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9"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0"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1"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2"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3"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4"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5"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6"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7"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8"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9"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0"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1"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2"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3"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4"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5"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6"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7"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8"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9"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0"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1"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2"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3"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4"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5"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6"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7"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8"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9"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0"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1"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2"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3"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4"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5"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6"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7"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8"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9"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0"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1"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2"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3"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4"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5"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6"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7"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8"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9"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0"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1"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2"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3"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4"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5"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6"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7"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8"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9"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0"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1"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2"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3"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4"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5"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6"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7"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8"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9"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0"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1"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2"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3"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4"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5"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6"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7"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8"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9"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0"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1"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2"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3"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4"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5"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6"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7"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8"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9"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0"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1"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2"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3"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4"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5"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6"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7"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8"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9"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0"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1"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2"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3"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4"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5"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6"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7"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8"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9"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0"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1"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2"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3"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4"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5"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6"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7"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8"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9"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0"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1"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2"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3"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4"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5"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6"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7"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8"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9"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0"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1"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2"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3"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4"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5"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6"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7"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8"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9"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0"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1"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2"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3"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4"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5"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6"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7"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8"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9"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0"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1"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2"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3"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4"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5"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6"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7"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8"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9"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0"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1"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2"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3"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4"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5"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6"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7"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8"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9"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0"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1"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2"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3"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4"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104776</xdr:colOff>
      <xdr:row>0</xdr:row>
      <xdr:rowOff>47626</xdr:rowOff>
    </xdr:from>
    <xdr:to>
      <xdr:col>7</xdr:col>
      <xdr:colOff>990600</xdr:colOff>
      <xdr:row>1</xdr:row>
      <xdr:rowOff>161925</xdr:rowOff>
    </xdr:to>
    <xdr:pic>
      <xdr:nvPicPr>
        <xdr:cNvPr id="1586" name="1585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104776</xdr:colOff>
      <xdr:row>0</xdr:row>
      <xdr:rowOff>47626</xdr:rowOff>
    </xdr:from>
    <xdr:to>
      <xdr:col>7</xdr:col>
      <xdr:colOff>990600</xdr:colOff>
      <xdr:row>1</xdr:row>
      <xdr:rowOff>161925</xdr:rowOff>
    </xdr:to>
    <xdr:pic>
      <xdr:nvPicPr>
        <xdr:cNvPr id="2" name="1585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84"/>
  <sheetViews>
    <sheetView zoomScaleNormal="100" zoomScaleSheetLayoutView="10" zoomScalePageLayoutView="40" workbookViewId="0">
      <selection sqref="A1:XFD12"/>
    </sheetView>
  </sheetViews>
  <sheetFormatPr baseColWidth="10" defaultRowHeight="14.25" x14ac:dyDescent="0.2"/>
  <cols>
    <col min="1" max="1" width="10.42578125" style="161" customWidth="1"/>
    <col min="2" max="2" width="10" style="43" customWidth="1"/>
    <col min="3" max="3" width="58.140625" style="44" customWidth="1"/>
    <col min="4" max="4" width="7.140625" style="45" customWidth="1"/>
    <col min="5" max="5" width="12.42578125" style="46" customWidth="1"/>
    <col min="6" max="6" width="14" style="45" customWidth="1"/>
    <col min="7" max="7" width="24.42578125" style="45" customWidth="1"/>
    <col min="8" max="8" width="19" style="47" customWidth="1"/>
    <col min="9" max="16384" width="11.42578125" style="47"/>
  </cols>
  <sheetData>
    <row r="1" spans="1:12" ht="47.25" customHeight="1" x14ac:dyDescent="0.2"/>
    <row r="4" spans="1:12" ht="15" x14ac:dyDescent="0.2">
      <c r="C4" s="66" t="s">
        <v>1459</v>
      </c>
    </row>
    <row r="5" spans="1:12" ht="15" x14ac:dyDescent="0.2">
      <c r="C5" s="66" t="s">
        <v>1460</v>
      </c>
    </row>
    <row r="7" spans="1:12" x14ac:dyDescent="0.2">
      <c r="B7" s="36"/>
      <c r="C7" s="203" t="s">
        <v>1454</v>
      </c>
      <c r="D7" s="203"/>
    </row>
    <row r="8" spans="1:12" ht="15" x14ac:dyDescent="0.2">
      <c r="B8" s="48"/>
      <c r="C8" s="204" t="s">
        <v>1910</v>
      </c>
      <c r="D8" s="204"/>
    </row>
    <row r="9" spans="1:12" ht="15" x14ac:dyDescent="0.2">
      <c r="B9" s="48"/>
      <c r="C9" s="204" t="s">
        <v>1455</v>
      </c>
      <c r="D9" s="204"/>
    </row>
    <row r="10" spans="1:12" ht="15" x14ac:dyDescent="0.2">
      <c r="B10" s="48"/>
      <c r="C10" s="204" t="s">
        <v>1456</v>
      </c>
      <c r="D10" s="204"/>
    </row>
    <row r="11" spans="1:12" ht="12" customHeight="1" thickBot="1" x14ac:dyDescent="0.25">
      <c r="B11" s="49"/>
      <c r="C11" s="1"/>
      <c r="D11" s="50"/>
    </row>
    <row r="12" spans="1:12" ht="23.25" thickTop="1" x14ac:dyDescent="0.2">
      <c r="A12" s="159" t="s">
        <v>1911</v>
      </c>
      <c r="B12" s="89" t="s">
        <v>2</v>
      </c>
      <c r="C12" s="67" t="s">
        <v>3</v>
      </c>
      <c r="D12" s="67" t="s">
        <v>4</v>
      </c>
      <c r="E12" s="90" t="s">
        <v>1213</v>
      </c>
      <c r="F12" s="90" t="s">
        <v>1907</v>
      </c>
      <c r="G12" s="90" t="s">
        <v>1908</v>
      </c>
      <c r="H12" s="68" t="s">
        <v>1909</v>
      </c>
      <c r="I12" s="51"/>
      <c r="J12" s="51"/>
      <c r="K12" s="51"/>
      <c r="L12" s="51"/>
    </row>
    <row r="13" spans="1:12" ht="12" customHeight="1" x14ac:dyDescent="0.2">
      <c r="A13" s="162"/>
      <c r="B13" s="91"/>
      <c r="C13" s="52"/>
      <c r="D13" s="53"/>
      <c r="E13" s="85"/>
      <c r="F13" s="55"/>
      <c r="G13" s="55"/>
      <c r="H13" s="145"/>
      <c r="I13" s="51"/>
      <c r="J13" s="51"/>
      <c r="K13" s="51"/>
      <c r="L13" s="51"/>
    </row>
    <row r="14" spans="1:12" x14ac:dyDescent="0.2">
      <c r="A14" s="94"/>
      <c r="B14" s="94"/>
      <c r="C14" s="73" t="s">
        <v>1045</v>
      </c>
      <c r="D14" s="74"/>
      <c r="E14" s="95"/>
      <c r="F14" s="95"/>
      <c r="G14" s="95"/>
      <c r="H14" s="95"/>
      <c r="I14" s="51"/>
      <c r="J14" s="51"/>
      <c r="K14" s="51"/>
      <c r="L14" s="51"/>
    </row>
    <row r="15" spans="1:12" ht="12" customHeight="1" x14ac:dyDescent="0.2">
      <c r="A15" s="92"/>
      <c r="B15" s="92" t="s">
        <v>1014</v>
      </c>
      <c r="C15" s="69" t="s">
        <v>1015</v>
      </c>
      <c r="D15" s="70"/>
      <c r="E15" s="93"/>
      <c r="F15" s="93"/>
      <c r="G15" s="93"/>
      <c r="H15" s="93"/>
      <c r="I15" s="51"/>
      <c r="J15" s="51"/>
      <c r="K15" s="51"/>
      <c r="L15" s="51"/>
    </row>
    <row r="16" spans="1:12" ht="56.25" x14ac:dyDescent="0.2">
      <c r="A16" s="160">
        <v>10</v>
      </c>
      <c r="B16" s="96">
        <v>2</v>
      </c>
      <c r="C16" s="6" t="s">
        <v>1016</v>
      </c>
      <c r="D16" s="54" t="s">
        <v>158</v>
      </c>
      <c r="E16" s="85">
        <v>1529</v>
      </c>
      <c r="F16" s="55"/>
      <c r="G16" s="55"/>
      <c r="H16" s="145"/>
      <c r="I16" s="51"/>
      <c r="J16" s="51"/>
      <c r="K16" s="51"/>
      <c r="L16" s="51"/>
    </row>
    <row r="17" spans="1:12" ht="56.25" x14ac:dyDescent="0.2">
      <c r="A17" s="160">
        <f>A16+10</f>
        <v>20</v>
      </c>
      <c r="B17" s="96">
        <f t="shared" ref="B17:B44" si="0">B16+0.001</f>
        <v>2.0009999999999999</v>
      </c>
      <c r="C17" s="6" t="s">
        <v>1017</v>
      </c>
      <c r="D17" s="54" t="s">
        <v>158</v>
      </c>
      <c r="E17" s="85">
        <v>553</v>
      </c>
      <c r="F17" s="55"/>
      <c r="G17" s="55"/>
      <c r="H17" s="145"/>
      <c r="I17" s="51"/>
      <c r="J17" s="51"/>
      <c r="K17" s="51"/>
      <c r="L17" s="51"/>
    </row>
    <row r="18" spans="1:12" ht="67.5" x14ac:dyDescent="0.2">
      <c r="A18" s="160">
        <f t="shared" ref="A18:A72" si="1">A17+10</f>
        <v>30</v>
      </c>
      <c r="B18" s="96">
        <f t="shared" si="0"/>
        <v>2.0019999999999998</v>
      </c>
      <c r="C18" s="6" t="s">
        <v>1018</v>
      </c>
      <c r="D18" s="54" t="s">
        <v>158</v>
      </c>
      <c r="E18" s="85">
        <v>350</v>
      </c>
      <c r="F18" s="55"/>
      <c r="G18" s="55"/>
      <c r="H18" s="145"/>
      <c r="I18" s="51"/>
      <c r="J18" s="51"/>
      <c r="K18" s="51"/>
      <c r="L18" s="51"/>
    </row>
    <row r="19" spans="1:12" ht="56.25" x14ac:dyDescent="0.2">
      <c r="A19" s="160">
        <f t="shared" si="1"/>
        <v>40</v>
      </c>
      <c r="B19" s="96">
        <f t="shared" si="0"/>
        <v>2.0029999999999997</v>
      </c>
      <c r="C19" s="6" t="s">
        <v>1019</v>
      </c>
      <c r="D19" s="54" t="s">
        <v>158</v>
      </c>
      <c r="E19" s="85">
        <v>23.83</v>
      </c>
      <c r="F19" s="55"/>
      <c r="G19" s="55"/>
      <c r="H19" s="145"/>
      <c r="I19" s="51"/>
      <c r="J19" s="51"/>
      <c r="K19" s="51"/>
      <c r="L19" s="51"/>
    </row>
    <row r="20" spans="1:12" ht="67.5" x14ac:dyDescent="0.2">
      <c r="A20" s="160">
        <f t="shared" si="1"/>
        <v>50</v>
      </c>
      <c r="B20" s="96">
        <f t="shared" si="0"/>
        <v>2.0039999999999996</v>
      </c>
      <c r="C20" s="6" t="s">
        <v>1020</v>
      </c>
      <c r="D20" s="54" t="s">
        <v>158</v>
      </c>
      <c r="E20" s="85">
        <v>26</v>
      </c>
      <c r="F20" s="55"/>
      <c r="G20" s="55"/>
      <c r="H20" s="145"/>
      <c r="I20" s="51"/>
      <c r="J20" s="51"/>
      <c r="K20" s="51"/>
      <c r="L20" s="51"/>
    </row>
    <row r="21" spans="1:12" ht="56.25" x14ac:dyDescent="0.2">
      <c r="A21" s="160">
        <f t="shared" si="1"/>
        <v>60</v>
      </c>
      <c r="B21" s="96">
        <f t="shared" si="0"/>
        <v>2.0049999999999994</v>
      </c>
      <c r="C21" s="6" t="s">
        <v>1021</v>
      </c>
      <c r="D21" s="54" t="s">
        <v>158</v>
      </c>
      <c r="E21" s="85">
        <v>115</v>
      </c>
      <c r="F21" s="55"/>
      <c r="G21" s="55"/>
      <c r="H21" s="145"/>
      <c r="I21" s="51"/>
      <c r="J21" s="51"/>
      <c r="K21" s="51"/>
      <c r="L21" s="51"/>
    </row>
    <row r="22" spans="1:12" ht="56.25" x14ac:dyDescent="0.2">
      <c r="A22" s="160">
        <f t="shared" si="1"/>
        <v>70</v>
      </c>
      <c r="B22" s="96">
        <f t="shared" si="0"/>
        <v>2.0059999999999993</v>
      </c>
      <c r="C22" s="6" t="s">
        <v>1022</v>
      </c>
      <c r="D22" s="54" t="s">
        <v>158</v>
      </c>
      <c r="E22" s="85">
        <v>57</v>
      </c>
      <c r="F22" s="55"/>
      <c r="G22" s="55"/>
      <c r="H22" s="145"/>
      <c r="I22" s="51"/>
      <c r="J22" s="51"/>
      <c r="K22" s="51"/>
      <c r="L22" s="51"/>
    </row>
    <row r="23" spans="1:12" ht="45" x14ac:dyDescent="0.2">
      <c r="A23" s="160">
        <f t="shared" si="1"/>
        <v>80</v>
      </c>
      <c r="B23" s="96">
        <f t="shared" si="0"/>
        <v>2.0069999999999992</v>
      </c>
      <c r="C23" s="6" t="s">
        <v>1023</v>
      </c>
      <c r="D23" s="54" t="s">
        <v>158</v>
      </c>
      <c r="E23" s="85">
        <v>500</v>
      </c>
      <c r="F23" s="55"/>
      <c r="G23" s="55"/>
      <c r="H23" s="145"/>
      <c r="I23" s="51"/>
      <c r="J23" s="51"/>
      <c r="K23" s="51"/>
      <c r="L23" s="51"/>
    </row>
    <row r="24" spans="1:12" ht="45" x14ac:dyDescent="0.2">
      <c r="A24" s="160">
        <f t="shared" si="1"/>
        <v>90</v>
      </c>
      <c r="B24" s="96">
        <f t="shared" si="0"/>
        <v>2.0079999999999991</v>
      </c>
      <c r="C24" s="6" t="s">
        <v>1024</v>
      </c>
      <c r="D24" s="54" t="s">
        <v>158</v>
      </c>
      <c r="E24" s="85">
        <v>600</v>
      </c>
      <c r="F24" s="55"/>
      <c r="G24" s="55"/>
      <c r="H24" s="145"/>
      <c r="I24" s="51"/>
      <c r="J24" s="51"/>
      <c r="K24" s="51"/>
      <c r="L24" s="51"/>
    </row>
    <row r="25" spans="1:12" ht="45" x14ac:dyDescent="0.2">
      <c r="A25" s="160">
        <f t="shared" si="1"/>
        <v>100</v>
      </c>
      <c r="B25" s="96">
        <f t="shared" si="0"/>
        <v>2.008999999999999</v>
      </c>
      <c r="C25" s="6" t="s">
        <v>1025</v>
      </c>
      <c r="D25" s="54" t="s">
        <v>158</v>
      </c>
      <c r="E25" s="85">
        <v>120</v>
      </c>
      <c r="F25" s="55"/>
      <c r="G25" s="55"/>
      <c r="H25" s="145"/>
      <c r="I25" s="51"/>
      <c r="J25" s="51"/>
      <c r="K25" s="51"/>
      <c r="L25" s="51"/>
    </row>
    <row r="26" spans="1:12" ht="101.25" x14ac:dyDescent="0.2">
      <c r="A26" s="160">
        <f t="shared" si="1"/>
        <v>110</v>
      </c>
      <c r="B26" s="96">
        <f t="shared" si="0"/>
        <v>2.0099999999999989</v>
      </c>
      <c r="C26" s="6" t="s">
        <v>1026</v>
      </c>
      <c r="D26" s="54" t="s">
        <v>158</v>
      </c>
      <c r="E26" s="85">
        <v>150</v>
      </c>
      <c r="F26" s="55"/>
      <c r="G26" s="55"/>
      <c r="H26" s="145"/>
      <c r="I26" s="51"/>
      <c r="J26" s="51"/>
      <c r="K26" s="51"/>
      <c r="L26" s="51"/>
    </row>
    <row r="27" spans="1:12" ht="45" x14ac:dyDescent="0.2">
      <c r="A27" s="160">
        <f t="shared" si="1"/>
        <v>120</v>
      </c>
      <c r="B27" s="96">
        <f t="shared" si="0"/>
        <v>2.0109999999999988</v>
      </c>
      <c r="C27" s="6" t="s">
        <v>1027</v>
      </c>
      <c r="D27" s="54" t="s">
        <v>181</v>
      </c>
      <c r="E27" s="85">
        <v>41.359999999999992</v>
      </c>
      <c r="F27" s="55"/>
      <c r="G27" s="55"/>
      <c r="H27" s="145"/>
      <c r="I27" s="51"/>
      <c r="J27" s="51"/>
      <c r="K27" s="51"/>
      <c r="L27" s="51"/>
    </row>
    <row r="28" spans="1:12" ht="56.25" customHeight="1" x14ac:dyDescent="0.2">
      <c r="A28" s="160">
        <f t="shared" si="1"/>
        <v>130</v>
      </c>
      <c r="B28" s="96">
        <f t="shared" si="0"/>
        <v>2.0119999999999987</v>
      </c>
      <c r="C28" s="6" t="s">
        <v>1028</v>
      </c>
      <c r="D28" s="54" t="s">
        <v>8</v>
      </c>
      <c r="E28" s="85">
        <v>2</v>
      </c>
      <c r="F28" s="55"/>
      <c r="G28" s="55"/>
      <c r="H28" s="145"/>
      <c r="I28" s="51"/>
      <c r="J28" s="51"/>
      <c r="K28" s="51"/>
      <c r="L28" s="51"/>
    </row>
    <row r="29" spans="1:12" ht="56.25" customHeight="1" x14ac:dyDescent="0.2">
      <c r="A29" s="160">
        <f t="shared" si="1"/>
        <v>140</v>
      </c>
      <c r="B29" s="96">
        <f t="shared" si="0"/>
        <v>2.0129999999999986</v>
      </c>
      <c r="C29" s="6" t="s">
        <v>1029</v>
      </c>
      <c r="D29" s="54" t="s">
        <v>8</v>
      </c>
      <c r="E29" s="85">
        <v>2</v>
      </c>
      <c r="F29" s="55"/>
      <c r="G29" s="55"/>
      <c r="H29" s="145"/>
      <c r="I29" s="51"/>
      <c r="J29" s="51"/>
      <c r="K29" s="51"/>
      <c r="L29" s="51"/>
    </row>
    <row r="30" spans="1:12" ht="56.25" customHeight="1" x14ac:dyDescent="0.2">
      <c r="A30" s="160">
        <f t="shared" si="1"/>
        <v>150</v>
      </c>
      <c r="B30" s="96">
        <f t="shared" si="0"/>
        <v>2.0139999999999985</v>
      </c>
      <c r="C30" s="6" t="s">
        <v>1030</v>
      </c>
      <c r="D30" s="54" t="s">
        <v>8</v>
      </c>
      <c r="E30" s="85">
        <v>2</v>
      </c>
      <c r="F30" s="55"/>
      <c r="G30" s="55"/>
      <c r="H30" s="145"/>
      <c r="I30" s="51"/>
      <c r="J30" s="51"/>
      <c r="K30" s="51"/>
      <c r="L30" s="51"/>
    </row>
    <row r="31" spans="1:12" ht="56.25" customHeight="1" x14ac:dyDescent="0.2">
      <c r="A31" s="160">
        <f t="shared" si="1"/>
        <v>160</v>
      </c>
      <c r="B31" s="96">
        <f t="shared" si="0"/>
        <v>2.0149999999999983</v>
      </c>
      <c r="C31" s="6" t="s">
        <v>1031</v>
      </c>
      <c r="D31" s="54" t="s">
        <v>8</v>
      </c>
      <c r="E31" s="85">
        <v>2</v>
      </c>
      <c r="F31" s="55"/>
      <c r="G31" s="55"/>
      <c r="H31" s="145"/>
      <c r="I31" s="51"/>
      <c r="J31" s="51"/>
      <c r="K31" s="51"/>
      <c r="L31" s="51"/>
    </row>
    <row r="32" spans="1:12" ht="56.25" customHeight="1" x14ac:dyDescent="0.2">
      <c r="A32" s="160">
        <f t="shared" si="1"/>
        <v>170</v>
      </c>
      <c r="B32" s="96">
        <f t="shared" si="0"/>
        <v>2.0159999999999982</v>
      </c>
      <c r="C32" s="6" t="s">
        <v>1032</v>
      </c>
      <c r="D32" s="54" t="s">
        <v>8</v>
      </c>
      <c r="E32" s="85">
        <v>2</v>
      </c>
      <c r="F32" s="55"/>
      <c r="G32" s="55"/>
      <c r="H32" s="145"/>
      <c r="I32" s="51"/>
      <c r="J32" s="51"/>
      <c r="K32" s="51"/>
      <c r="L32" s="51"/>
    </row>
    <row r="33" spans="1:12" ht="33.75" x14ac:dyDescent="0.2">
      <c r="A33" s="160">
        <f t="shared" si="1"/>
        <v>180</v>
      </c>
      <c r="B33" s="96">
        <f t="shared" si="0"/>
        <v>2.0169999999999981</v>
      </c>
      <c r="C33" s="6" t="s">
        <v>1033</v>
      </c>
      <c r="D33" s="54" t="s">
        <v>181</v>
      </c>
      <c r="E33" s="85">
        <v>625.82000000000005</v>
      </c>
      <c r="F33" s="55"/>
      <c r="G33" s="55"/>
      <c r="H33" s="145"/>
      <c r="I33" s="51"/>
      <c r="J33" s="51"/>
      <c r="K33" s="51"/>
      <c r="L33" s="51"/>
    </row>
    <row r="34" spans="1:12" ht="21.75" customHeight="1" x14ac:dyDescent="0.2">
      <c r="A34" s="160">
        <f t="shared" si="1"/>
        <v>190</v>
      </c>
      <c r="B34" s="96">
        <f t="shared" si="0"/>
        <v>2.017999999999998</v>
      </c>
      <c r="C34" s="6" t="s">
        <v>1034</v>
      </c>
      <c r="D34" s="54" t="s">
        <v>181</v>
      </c>
      <c r="E34" s="85">
        <v>26</v>
      </c>
      <c r="F34" s="55"/>
      <c r="G34" s="55"/>
      <c r="H34" s="145"/>
      <c r="I34" s="51"/>
      <c r="J34" s="51"/>
      <c r="K34" s="51"/>
      <c r="L34" s="51"/>
    </row>
    <row r="35" spans="1:12" ht="22.5" customHeight="1" x14ac:dyDescent="0.2">
      <c r="A35" s="160">
        <f t="shared" si="1"/>
        <v>200</v>
      </c>
      <c r="B35" s="96">
        <f t="shared" si="0"/>
        <v>2.0189999999999979</v>
      </c>
      <c r="C35" s="6" t="s">
        <v>1035</v>
      </c>
      <c r="D35" s="54" t="s">
        <v>8</v>
      </c>
      <c r="E35" s="85">
        <v>8</v>
      </c>
      <c r="F35" s="55"/>
      <c r="G35" s="55"/>
      <c r="H35" s="145"/>
      <c r="I35" s="51"/>
      <c r="J35" s="51"/>
      <c r="K35" s="51"/>
      <c r="L35" s="51"/>
    </row>
    <row r="36" spans="1:12" ht="22.5" customHeight="1" x14ac:dyDescent="0.2">
      <c r="A36" s="160">
        <f t="shared" si="1"/>
        <v>210</v>
      </c>
      <c r="B36" s="96">
        <f t="shared" si="0"/>
        <v>2.0199999999999978</v>
      </c>
      <c r="C36" s="6" t="s">
        <v>1036</v>
      </c>
      <c r="D36" s="54" t="s">
        <v>181</v>
      </c>
      <c r="E36" s="85">
        <v>7.5</v>
      </c>
      <c r="F36" s="55"/>
      <c r="G36" s="55"/>
      <c r="H36" s="145"/>
      <c r="I36" s="51"/>
      <c r="J36" s="51"/>
      <c r="K36" s="51"/>
      <c r="L36" s="51"/>
    </row>
    <row r="37" spans="1:12" ht="67.5" x14ac:dyDescent="0.2">
      <c r="A37" s="160">
        <f t="shared" si="1"/>
        <v>220</v>
      </c>
      <c r="B37" s="96">
        <f t="shared" si="0"/>
        <v>2.0209999999999977</v>
      </c>
      <c r="C37" s="6" t="s">
        <v>1037</v>
      </c>
      <c r="D37" s="54" t="s">
        <v>0</v>
      </c>
      <c r="E37" s="85">
        <v>22</v>
      </c>
      <c r="F37" s="55"/>
      <c r="G37" s="55"/>
      <c r="H37" s="145"/>
      <c r="I37" s="51"/>
      <c r="J37" s="51"/>
      <c r="K37" s="51"/>
      <c r="L37" s="51"/>
    </row>
    <row r="38" spans="1:12" ht="67.5" x14ac:dyDescent="0.2">
      <c r="A38" s="160">
        <f t="shared" si="1"/>
        <v>230</v>
      </c>
      <c r="B38" s="96">
        <f t="shared" si="0"/>
        <v>2.0219999999999976</v>
      </c>
      <c r="C38" s="6" t="s">
        <v>1038</v>
      </c>
      <c r="D38" s="54" t="s">
        <v>334</v>
      </c>
      <c r="E38" s="85">
        <v>255.37</v>
      </c>
      <c r="F38" s="55"/>
      <c r="G38" s="55"/>
      <c r="H38" s="145"/>
      <c r="I38" s="51"/>
      <c r="J38" s="51"/>
      <c r="K38" s="51"/>
      <c r="L38" s="51"/>
    </row>
    <row r="39" spans="1:12" ht="51.75" customHeight="1" x14ac:dyDescent="0.2">
      <c r="A39" s="160">
        <f t="shared" si="1"/>
        <v>240</v>
      </c>
      <c r="B39" s="96">
        <f t="shared" si="0"/>
        <v>2.0229999999999975</v>
      </c>
      <c r="C39" s="6" t="s">
        <v>1039</v>
      </c>
      <c r="D39" s="54" t="s">
        <v>124</v>
      </c>
      <c r="E39" s="85">
        <v>14.15</v>
      </c>
      <c r="F39" s="55"/>
      <c r="G39" s="55"/>
      <c r="H39" s="145"/>
      <c r="I39" s="51"/>
      <c r="J39" s="51"/>
      <c r="K39" s="51"/>
      <c r="L39" s="51"/>
    </row>
    <row r="40" spans="1:12" ht="33.75" x14ac:dyDescent="0.2">
      <c r="A40" s="160">
        <f t="shared" si="1"/>
        <v>250</v>
      </c>
      <c r="B40" s="96">
        <f t="shared" si="0"/>
        <v>2.0239999999999974</v>
      </c>
      <c r="C40" s="6" t="s">
        <v>1040</v>
      </c>
      <c r="D40" s="54" t="s">
        <v>33</v>
      </c>
      <c r="E40" s="85">
        <v>42.15</v>
      </c>
      <c r="F40" s="55"/>
      <c r="G40" s="55"/>
      <c r="H40" s="145"/>
      <c r="I40" s="51"/>
      <c r="J40" s="51"/>
      <c r="K40" s="51"/>
      <c r="L40" s="51"/>
    </row>
    <row r="41" spans="1:12" ht="56.25" x14ac:dyDescent="0.2">
      <c r="A41" s="160">
        <f t="shared" si="1"/>
        <v>260</v>
      </c>
      <c r="B41" s="96">
        <f t="shared" si="0"/>
        <v>2.0249999999999972</v>
      </c>
      <c r="C41" s="6" t="s">
        <v>1041</v>
      </c>
      <c r="D41" s="54" t="s">
        <v>334</v>
      </c>
      <c r="E41" s="85">
        <v>254.65</v>
      </c>
      <c r="F41" s="55"/>
      <c r="G41" s="55"/>
      <c r="H41" s="145"/>
      <c r="I41" s="51"/>
      <c r="J41" s="51"/>
      <c r="K41" s="51"/>
      <c r="L41" s="51"/>
    </row>
    <row r="42" spans="1:12" ht="90" x14ac:dyDescent="0.2">
      <c r="A42" s="160">
        <f t="shared" si="1"/>
        <v>270</v>
      </c>
      <c r="B42" s="96">
        <f t="shared" si="0"/>
        <v>2.0259999999999971</v>
      </c>
      <c r="C42" s="6" t="s">
        <v>1042</v>
      </c>
      <c r="D42" s="54" t="s">
        <v>0</v>
      </c>
      <c r="E42" s="85">
        <v>4</v>
      </c>
      <c r="F42" s="55"/>
      <c r="G42" s="55"/>
      <c r="H42" s="145"/>
      <c r="I42" s="51"/>
      <c r="J42" s="51"/>
      <c r="K42" s="51"/>
      <c r="L42" s="51"/>
    </row>
    <row r="43" spans="1:12" ht="67.5" x14ac:dyDescent="0.2">
      <c r="A43" s="160">
        <f t="shared" si="1"/>
        <v>280</v>
      </c>
      <c r="B43" s="96">
        <f t="shared" si="0"/>
        <v>2.026999999999997</v>
      </c>
      <c r="C43" s="6" t="s">
        <v>1043</v>
      </c>
      <c r="D43" s="54" t="s">
        <v>0</v>
      </c>
      <c r="E43" s="85">
        <v>4</v>
      </c>
      <c r="F43" s="55"/>
      <c r="G43" s="55"/>
      <c r="H43" s="145"/>
      <c r="I43" s="51"/>
      <c r="J43" s="51"/>
      <c r="K43" s="51"/>
      <c r="L43" s="51"/>
    </row>
    <row r="44" spans="1:12" ht="45" x14ac:dyDescent="0.2">
      <c r="A44" s="160">
        <f t="shared" si="1"/>
        <v>290</v>
      </c>
      <c r="B44" s="96">
        <f t="shared" si="0"/>
        <v>2.0279999999999969</v>
      </c>
      <c r="C44" s="6" t="s">
        <v>1044</v>
      </c>
      <c r="D44" s="54" t="s">
        <v>33</v>
      </c>
      <c r="E44" s="85">
        <v>186</v>
      </c>
      <c r="F44" s="55"/>
      <c r="G44" s="55"/>
      <c r="H44" s="145"/>
      <c r="I44" s="51"/>
      <c r="J44" s="51"/>
      <c r="K44" s="51"/>
      <c r="L44" s="51"/>
    </row>
    <row r="45" spans="1:12" ht="67.5" x14ac:dyDescent="0.2">
      <c r="A45" s="160">
        <f t="shared" si="1"/>
        <v>300</v>
      </c>
      <c r="B45" s="96"/>
      <c r="C45" s="8" t="s">
        <v>1618</v>
      </c>
      <c r="D45" s="54"/>
      <c r="E45" s="85"/>
      <c r="F45" s="55"/>
      <c r="G45" s="55"/>
      <c r="H45" s="145"/>
      <c r="I45" s="51"/>
      <c r="J45" s="51"/>
      <c r="K45" s="51"/>
      <c r="L45" s="51"/>
    </row>
    <row r="46" spans="1:12" x14ac:dyDescent="0.2">
      <c r="A46" s="160">
        <f t="shared" si="1"/>
        <v>310</v>
      </c>
      <c r="B46" s="96">
        <f>B44+0.001</f>
        <v>2.0289999999999968</v>
      </c>
      <c r="C46" s="6" t="s">
        <v>1619</v>
      </c>
      <c r="D46" s="54" t="s">
        <v>181</v>
      </c>
      <c r="E46" s="85">
        <v>20.75</v>
      </c>
      <c r="F46" s="55"/>
      <c r="G46" s="55"/>
      <c r="H46" s="145"/>
      <c r="I46" s="51"/>
      <c r="J46" s="51"/>
      <c r="K46" s="51"/>
      <c r="L46" s="51"/>
    </row>
    <row r="47" spans="1:12" ht="56.25" x14ac:dyDescent="0.2">
      <c r="A47" s="160">
        <f t="shared" si="1"/>
        <v>320</v>
      </c>
      <c r="B47" s="96">
        <f>B46+0.001</f>
        <v>2.0299999999999967</v>
      </c>
      <c r="C47" s="6" t="s">
        <v>1620</v>
      </c>
      <c r="D47" s="54" t="s">
        <v>158</v>
      </c>
      <c r="E47" s="85">
        <v>204.58</v>
      </c>
      <c r="F47" s="55"/>
      <c r="G47" s="55"/>
      <c r="H47" s="145"/>
      <c r="I47" s="51"/>
      <c r="J47" s="51"/>
      <c r="K47" s="51"/>
      <c r="L47" s="51"/>
    </row>
    <row r="48" spans="1:12" ht="56.25" x14ac:dyDescent="0.2">
      <c r="A48" s="160">
        <f t="shared" si="1"/>
        <v>330</v>
      </c>
      <c r="B48" s="96">
        <f>B47+0.001</f>
        <v>2.0309999999999966</v>
      </c>
      <c r="C48" s="6" t="s">
        <v>1621</v>
      </c>
      <c r="D48" s="54" t="s">
        <v>158</v>
      </c>
      <c r="E48" s="85">
        <v>119.19</v>
      </c>
      <c r="F48" s="55"/>
      <c r="G48" s="55"/>
      <c r="H48" s="145"/>
      <c r="I48" s="51"/>
      <c r="J48" s="51"/>
      <c r="K48" s="51"/>
      <c r="L48" s="51"/>
    </row>
    <row r="49" spans="1:12" ht="56.25" x14ac:dyDescent="0.2">
      <c r="A49" s="160">
        <f t="shared" si="1"/>
        <v>340</v>
      </c>
      <c r="B49" s="96">
        <f>B48+0.001</f>
        <v>2.0319999999999965</v>
      </c>
      <c r="C49" s="6" t="s">
        <v>1622</v>
      </c>
      <c r="D49" s="54" t="s">
        <v>158</v>
      </c>
      <c r="E49" s="85">
        <f>7.75*0.41</f>
        <v>3.1774999999999998</v>
      </c>
      <c r="F49" s="55"/>
      <c r="G49" s="55"/>
      <c r="H49" s="145"/>
      <c r="I49" s="51"/>
      <c r="J49" s="51"/>
      <c r="K49" s="51"/>
      <c r="L49" s="51"/>
    </row>
    <row r="50" spans="1:12" ht="56.25" x14ac:dyDescent="0.2">
      <c r="A50" s="160">
        <f t="shared" si="1"/>
        <v>350</v>
      </c>
      <c r="B50" s="96">
        <f t="shared" ref="B50:B72" si="2">B49+0.001</f>
        <v>2.0329999999999964</v>
      </c>
      <c r="C50" s="6" t="s">
        <v>1623</v>
      </c>
      <c r="D50" s="54" t="s">
        <v>158</v>
      </c>
      <c r="E50" s="85">
        <f>1*0.6</f>
        <v>0.6</v>
      </c>
      <c r="F50" s="55"/>
      <c r="G50" s="55"/>
      <c r="H50" s="145"/>
      <c r="I50" s="51"/>
      <c r="J50" s="51"/>
      <c r="K50" s="51"/>
      <c r="L50" s="51"/>
    </row>
    <row r="51" spans="1:12" ht="78.75" x14ac:dyDescent="0.2">
      <c r="A51" s="160">
        <f t="shared" si="1"/>
        <v>360</v>
      </c>
      <c r="B51" s="96">
        <f t="shared" si="2"/>
        <v>2.0339999999999963</v>
      </c>
      <c r="C51" s="6" t="s">
        <v>1624</v>
      </c>
      <c r="D51" s="54" t="s">
        <v>181</v>
      </c>
      <c r="E51" s="85">
        <v>34.5</v>
      </c>
      <c r="F51" s="55"/>
      <c r="G51" s="55"/>
      <c r="H51" s="145"/>
      <c r="I51" s="51"/>
      <c r="J51" s="51"/>
      <c r="K51" s="51"/>
      <c r="L51" s="51"/>
    </row>
    <row r="52" spans="1:12" ht="78.75" x14ac:dyDescent="0.2">
      <c r="A52" s="160">
        <f t="shared" si="1"/>
        <v>370</v>
      </c>
      <c r="B52" s="96">
        <f t="shared" si="2"/>
        <v>2.0349999999999961</v>
      </c>
      <c r="C52" s="6" t="s">
        <v>1890</v>
      </c>
      <c r="D52" s="54" t="s">
        <v>124</v>
      </c>
      <c r="E52" s="85">
        <v>65</v>
      </c>
      <c r="F52" s="55"/>
      <c r="G52" s="55"/>
      <c r="H52" s="145"/>
      <c r="I52" s="51"/>
      <c r="J52" s="51"/>
      <c r="K52" s="51"/>
      <c r="L52" s="51"/>
    </row>
    <row r="53" spans="1:12" ht="56.25" x14ac:dyDescent="0.2">
      <c r="A53" s="160">
        <f t="shared" si="1"/>
        <v>380</v>
      </c>
      <c r="B53" s="96">
        <f t="shared" si="2"/>
        <v>2.035999999999996</v>
      </c>
      <c r="C53" s="6" t="s">
        <v>1889</v>
      </c>
      <c r="D53" s="54" t="s">
        <v>124</v>
      </c>
      <c r="E53" s="85">
        <v>65</v>
      </c>
      <c r="F53" s="55"/>
      <c r="G53" s="55"/>
      <c r="H53" s="145"/>
      <c r="I53" s="51"/>
      <c r="J53" s="51"/>
      <c r="K53" s="51"/>
      <c r="L53" s="51"/>
    </row>
    <row r="54" spans="1:12" ht="67.5" x14ac:dyDescent="0.2">
      <c r="A54" s="160">
        <f t="shared" si="1"/>
        <v>390</v>
      </c>
      <c r="B54" s="96">
        <f t="shared" si="2"/>
        <v>2.0369999999999959</v>
      </c>
      <c r="C54" s="6" t="s">
        <v>1888</v>
      </c>
      <c r="D54" s="54" t="s">
        <v>158</v>
      </c>
      <c r="E54" s="85">
        <v>119.19</v>
      </c>
      <c r="F54" s="55"/>
      <c r="G54" s="55"/>
      <c r="H54" s="145"/>
      <c r="I54" s="51"/>
      <c r="J54" s="51"/>
      <c r="K54" s="51"/>
      <c r="L54" s="51"/>
    </row>
    <row r="55" spans="1:12" ht="67.5" x14ac:dyDescent="0.2">
      <c r="A55" s="160">
        <f t="shared" si="1"/>
        <v>400</v>
      </c>
      <c r="B55" s="96">
        <f t="shared" si="2"/>
        <v>2.0379999999999958</v>
      </c>
      <c r="C55" s="6" t="s">
        <v>1887</v>
      </c>
      <c r="D55" s="54" t="s">
        <v>158</v>
      </c>
      <c r="E55" s="85">
        <v>204.58</v>
      </c>
      <c r="F55" s="55"/>
      <c r="G55" s="55"/>
      <c r="H55" s="145"/>
      <c r="I55" s="51"/>
      <c r="J55" s="51"/>
      <c r="K55" s="51"/>
      <c r="L55" s="51"/>
    </row>
    <row r="56" spans="1:12" ht="56.25" x14ac:dyDescent="0.2">
      <c r="A56" s="160">
        <f t="shared" si="1"/>
        <v>410</v>
      </c>
      <c r="B56" s="96">
        <f t="shared" si="2"/>
        <v>2.0389999999999957</v>
      </c>
      <c r="C56" s="6" t="s">
        <v>1625</v>
      </c>
      <c r="D56" s="54" t="s">
        <v>158</v>
      </c>
      <c r="E56" s="85">
        <v>6.5</v>
      </c>
      <c r="F56" s="55"/>
      <c r="G56" s="55"/>
      <c r="H56" s="145"/>
      <c r="I56" s="51"/>
      <c r="J56" s="51"/>
      <c r="K56" s="51"/>
      <c r="L56" s="51"/>
    </row>
    <row r="57" spans="1:12" ht="45" x14ac:dyDescent="0.2">
      <c r="A57" s="160">
        <f t="shared" si="1"/>
        <v>420</v>
      </c>
      <c r="B57" s="96">
        <f t="shared" si="2"/>
        <v>2.0399999999999956</v>
      </c>
      <c r="C57" s="6" t="s">
        <v>1626</v>
      </c>
      <c r="D57" s="54" t="s">
        <v>181</v>
      </c>
      <c r="E57" s="85">
        <v>4.8</v>
      </c>
      <c r="F57" s="55"/>
      <c r="G57" s="55"/>
      <c r="H57" s="145"/>
      <c r="I57" s="51"/>
      <c r="J57" s="51"/>
      <c r="K57" s="51"/>
      <c r="L57" s="51"/>
    </row>
    <row r="58" spans="1:12" ht="78.75" x14ac:dyDescent="0.2">
      <c r="A58" s="160">
        <f t="shared" si="1"/>
        <v>430</v>
      </c>
      <c r="B58" s="96">
        <f t="shared" si="2"/>
        <v>2.0409999999999955</v>
      </c>
      <c r="C58" s="6" t="s">
        <v>1892</v>
      </c>
      <c r="D58" s="54" t="s">
        <v>181</v>
      </c>
      <c r="E58" s="85">
        <v>115.7</v>
      </c>
      <c r="F58" s="55"/>
      <c r="G58" s="55"/>
      <c r="H58" s="145"/>
      <c r="I58" s="51"/>
      <c r="J58" s="51"/>
      <c r="K58" s="51"/>
      <c r="L58" s="51"/>
    </row>
    <row r="59" spans="1:12" ht="67.5" x14ac:dyDescent="0.2">
      <c r="A59" s="160">
        <f t="shared" si="1"/>
        <v>440</v>
      </c>
      <c r="B59" s="96">
        <f t="shared" si="2"/>
        <v>2.0419999999999954</v>
      </c>
      <c r="C59" s="6" t="s">
        <v>1893</v>
      </c>
      <c r="D59" s="54" t="s">
        <v>158</v>
      </c>
      <c r="E59" s="85">
        <v>7.62</v>
      </c>
      <c r="F59" s="55"/>
      <c r="G59" s="55"/>
      <c r="H59" s="145"/>
      <c r="I59" s="51"/>
      <c r="J59" s="51"/>
      <c r="K59" s="51"/>
      <c r="L59" s="51"/>
    </row>
    <row r="60" spans="1:12" ht="101.25" x14ac:dyDescent="0.2">
      <c r="A60" s="160">
        <f t="shared" si="1"/>
        <v>450</v>
      </c>
      <c r="B60" s="96">
        <f t="shared" si="2"/>
        <v>2.0429999999999953</v>
      </c>
      <c r="C60" s="6" t="s">
        <v>1894</v>
      </c>
      <c r="D60" s="54" t="s">
        <v>181</v>
      </c>
      <c r="E60" s="85">
        <v>74.64</v>
      </c>
      <c r="F60" s="55"/>
      <c r="G60" s="55"/>
      <c r="H60" s="145"/>
      <c r="I60" s="51"/>
      <c r="J60" s="51"/>
      <c r="K60" s="51"/>
      <c r="L60" s="51"/>
    </row>
    <row r="61" spans="1:12" ht="22.5" x14ac:dyDescent="0.2">
      <c r="A61" s="160">
        <f t="shared" si="1"/>
        <v>460</v>
      </c>
      <c r="B61" s="96">
        <f t="shared" si="2"/>
        <v>2.0439999999999952</v>
      </c>
      <c r="C61" s="6" t="s">
        <v>1891</v>
      </c>
      <c r="D61" s="54" t="s">
        <v>161</v>
      </c>
      <c r="E61" s="85">
        <v>98.57</v>
      </c>
      <c r="F61" s="55"/>
      <c r="G61" s="55"/>
      <c r="H61" s="145"/>
      <c r="I61" s="51"/>
      <c r="J61" s="51"/>
      <c r="K61" s="51"/>
      <c r="L61" s="51"/>
    </row>
    <row r="62" spans="1:12" ht="33.75" x14ac:dyDescent="0.2">
      <c r="A62" s="160">
        <f t="shared" si="1"/>
        <v>470</v>
      </c>
      <c r="B62" s="96">
        <f t="shared" si="2"/>
        <v>2.044999999999995</v>
      </c>
      <c r="C62" s="6" t="s">
        <v>1895</v>
      </c>
      <c r="D62" s="54" t="s">
        <v>161</v>
      </c>
      <c r="E62" s="85">
        <v>98.57</v>
      </c>
      <c r="F62" s="55"/>
      <c r="G62" s="55"/>
      <c r="H62" s="145"/>
      <c r="I62" s="51"/>
      <c r="J62" s="51"/>
      <c r="K62" s="51"/>
      <c r="L62" s="51"/>
    </row>
    <row r="63" spans="1:12" ht="45" x14ac:dyDescent="0.2">
      <c r="A63" s="160">
        <f t="shared" si="1"/>
        <v>480</v>
      </c>
      <c r="B63" s="96">
        <f t="shared" si="2"/>
        <v>2.0459999999999949</v>
      </c>
      <c r="C63" s="6" t="s">
        <v>1627</v>
      </c>
      <c r="D63" s="54" t="s">
        <v>181</v>
      </c>
      <c r="E63" s="85">
        <v>23.9</v>
      </c>
      <c r="F63" s="55"/>
      <c r="G63" s="55"/>
      <c r="H63" s="145"/>
      <c r="I63" s="51"/>
      <c r="J63" s="51"/>
      <c r="K63" s="51"/>
      <c r="L63" s="51"/>
    </row>
    <row r="64" spans="1:12" ht="33.75" x14ac:dyDescent="0.2">
      <c r="A64" s="160">
        <f t="shared" si="1"/>
        <v>490</v>
      </c>
      <c r="B64" s="96">
        <f t="shared" si="2"/>
        <v>2.0469999999999948</v>
      </c>
      <c r="C64" s="6" t="s">
        <v>1896</v>
      </c>
      <c r="D64" s="54" t="s">
        <v>161</v>
      </c>
      <c r="E64" s="85">
        <v>705</v>
      </c>
      <c r="F64" s="55"/>
      <c r="G64" s="55"/>
      <c r="H64" s="145"/>
      <c r="I64" s="51"/>
      <c r="J64" s="51"/>
      <c r="K64" s="51"/>
      <c r="L64" s="51"/>
    </row>
    <row r="65" spans="1:12" ht="33.75" x14ac:dyDescent="0.2">
      <c r="A65" s="160">
        <f t="shared" si="1"/>
        <v>500</v>
      </c>
      <c r="B65" s="96">
        <f t="shared" si="2"/>
        <v>2.0479999999999947</v>
      </c>
      <c r="C65" s="6" t="s">
        <v>1628</v>
      </c>
      <c r="D65" s="54" t="s">
        <v>158</v>
      </c>
      <c r="E65" s="85">
        <v>2631</v>
      </c>
      <c r="F65" s="55"/>
      <c r="G65" s="55"/>
      <c r="H65" s="145"/>
      <c r="I65" s="51"/>
      <c r="J65" s="51"/>
      <c r="K65" s="51"/>
      <c r="L65" s="51"/>
    </row>
    <row r="66" spans="1:12" ht="45" x14ac:dyDescent="0.2">
      <c r="A66" s="160">
        <f t="shared" si="1"/>
        <v>510</v>
      </c>
      <c r="B66" s="96">
        <f t="shared" si="2"/>
        <v>2.0489999999999946</v>
      </c>
      <c r="C66" s="6" t="s">
        <v>1886</v>
      </c>
      <c r="D66" s="54" t="s">
        <v>181</v>
      </c>
      <c r="E66" s="85">
        <v>277.08999999999997</v>
      </c>
      <c r="F66" s="55"/>
      <c r="G66" s="55"/>
      <c r="H66" s="145"/>
      <c r="I66" s="51"/>
      <c r="J66" s="51"/>
      <c r="K66" s="51"/>
      <c r="L66" s="51"/>
    </row>
    <row r="67" spans="1:12" ht="33.75" x14ac:dyDescent="0.2">
      <c r="A67" s="160">
        <f t="shared" si="1"/>
        <v>520</v>
      </c>
      <c r="B67" s="96">
        <f t="shared" si="2"/>
        <v>2.0499999999999945</v>
      </c>
      <c r="C67" s="6" t="s">
        <v>1629</v>
      </c>
      <c r="D67" s="54" t="s">
        <v>161</v>
      </c>
      <c r="E67" s="85">
        <v>417.43</v>
      </c>
      <c r="F67" s="55"/>
      <c r="G67" s="55"/>
      <c r="H67" s="145"/>
      <c r="I67" s="51"/>
      <c r="J67" s="51"/>
      <c r="K67" s="51"/>
      <c r="L67" s="51"/>
    </row>
    <row r="68" spans="1:12" ht="33.75" x14ac:dyDescent="0.2">
      <c r="A68" s="160">
        <f t="shared" si="1"/>
        <v>530</v>
      </c>
      <c r="B68" s="96">
        <f t="shared" si="2"/>
        <v>2.0509999999999944</v>
      </c>
      <c r="C68" s="6" t="s">
        <v>1630</v>
      </c>
      <c r="D68" s="54" t="s">
        <v>158</v>
      </c>
      <c r="E68" s="85">
        <v>415.63</v>
      </c>
      <c r="F68" s="55"/>
      <c r="G68" s="55"/>
      <c r="H68" s="145"/>
      <c r="I68" s="51"/>
      <c r="J68" s="51"/>
      <c r="K68" s="51"/>
      <c r="L68" s="51"/>
    </row>
    <row r="69" spans="1:12" ht="22.5" x14ac:dyDescent="0.2">
      <c r="A69" s="160">
        <f t="shared" si="1"/>
        <v>540</v>
      </c>
      <c r="B69" s="96">
        <f t="shared" si="2"/>
        <v>2.0519999999999943</v>
      </c>
      <c r="C69" s="6" t="s">
        <v>1631</v>
      </c>
      <c r="D69" s="54" t="s">
        <v>161</v>
      </c>
      <c r="E69" s="85">
        <v>705</v>
      </c>
      <c r="F69" s="55"/>
      <c r="G69" s="55"/>
      <c r="H69" s="145"/>
      <c r="I69" s="51"/>
      <c r="J69" s="51"/>
      <c r="K69" s="51"/>
      <c r="L69" s="51"/>
    </row>
    <row r="70" spans="1:12" ht="78.75" x14ac:dyDescent="0.2">
      <c r="A70" s="160">
        <f t="shared" si="1"/>
        <v>550</v>
      </c>
      <c r="B70" s="96"/>
      <c r="C70" s="6" t="s">
        <v>1906</v>
      </c>
      <c r="D70" s="54" t="s">
        <v>161</v>
      </c>
      <c r="E70" s="85">
        <v>1</v>
      </c>
      <c r="F70" s="55"/>
      <c r="G70" s="55"/>
      <c r="H70" s="145"/>
      <c r="I70" s="51"/>
      <c r="J70" s="51"/>
      <c r="K70" s="51"/>
      <c r="L70" s="51"/>
    </row>
    <row r="71" spans="1:12" ht="78.75" x14ac:dyDescent="0.2">
      <c r="A71" s="160">
        <f t="shared" si="1"/>
        <v>560</v>
      </c>
      <c r="B71" s="96">
        <f>B69+0.001</f>
        <v>2.0529999999999942</v>
      </c>
      <c r="C71" s="6" t="s">
        <v>1884</v>
      </c>
      <c r="D71" s="54" t="s">
        <v>158</v>
      </c>
      <c r="E71" s="85">
        <v>160</v>
      </c>
      <c r="F71" s="55"/>
      <c r="G71" s="55"/>
      <c r="H71" s="145"/>
      <c r="I71" s="51"/>
      <c r="J71" s="51"/>
      <c r="K71" s="51"/>
      <c r="L71" s="51"/>
    </row>
    <row r="72" spans="1:12" ht="56.25" x14ac:dyDescent="0.2">
      <c r="A72" s="160">
        <f t="shared" si="1"/>
        <v>570</v>
      </c>
      <c r="B72" s="96">
        <f t="shared" si="2"/>
        <v>2.0539999999999941</v>
      </c>
      <c r="C72" s="6" t="s">
        <v>1885</v>
      </c>
      <c r="D72" s="54" t="s">
        <v>158</v>
      </c>
      <c r="E72" s="85">
        <v>160</v>
      </c>
      <c r="F72" s="55"/>
      <c r="G72" s="55"/>
      <c r="H72" s="145"/>
      <c r="I72" s="51"/>
      <c r="J72" s="51"/>
      <c r="K72" s="51"/>
      <c r="L72" s="51"/>
    </row>
    <row r="73" spans="1:12" ht="12" customHeight="1" x14ac:dyDescent="0.2">
      <c r="A73" s="92"/>
      <c r="B73" s="92" t="s">
        <v>332</v>
      </c>
      <c r="C73" s="69" t="s">
        <v>568</v>
      </c>
      <c r="D73" s="70"/>
      <c r="E73" s="93"/>
      <c r="F73" s="93"/>
      <c r="G73" s="93"/>
      <c r="H73" s="93"/>
      <c r="I73" s="51"/>
      <c r="J73" s="51"/>
      <c r="K73" s="51"/>
      <c r="L73" s="51"/>
    </row>
    <row r="74" spans="1:12" ht="12" customHeight="1" x14ac:dyDescent="0.2">
      <c r="A74" s="94"/>
      <c r="B74" s="94"/>
      <c r="C74" s="73" t="s">
        <v>569</v>
      </c>
      <c r="D74" s="74"/>
      <c r="E74" s="95"/>
      <c r="F74" s="95"/>
      <c r="G74" s="95"/>
      <c r="H74" s="95"/>
      <c r="I74" s="51"/>
      <c r="J74" s="51"/>
      <c r="K74" s="51"/>
      <c r="L74" s="51"/>
    </row>
    <row r="75" spans="1:12" x14ac:dyDescent="0.2">
      <c r="A75" s="113"/>
      <c r="B75" s="99"/>
      <c r="C75" s="87" t="s">
        <v>570</v>
      </c>
      <c r="D75" s="87"/>
      <c r="E75" s="100"/>
      <c r="F75" s="100"/>
      <c r="G75" s="100"/>
      <c r="H75" s="100"/>
      <c r="I75" s="51"/>
      <c r="J75" s="51"/>
      <c r="K75" s="51"/>
      <c r="L75" s="51"/>
    </row>
    <row r="76" spans="1:12" ht="56.25" x14ac:dyDescent="0.2">
      <c r="A76" s="162"/>
      <c r="B76" s="101"/>
      <c r="C76" s="6" t="s">
        <v>1879</v>
      </c>
      <c r="D76" s="9"/>
      <c r="E76" s="85"/>
      <c r="F76" s="55"/>
      <c r="G76" s="55"/>
      <c r="H76" s="145"/>
      <c r="I76" s="51"/>
      <c r="J76" s="51"/>
      <c r="K76" s="51"/>
      <c r="L76" s="51"/>
    </row>
    <row r="77" spans="1:12" x14ac:dyDescent="0.2">
      <c r="A77" s="113"/>
      <c r="B77" s="99"/>
      <c r="C77" s="87" t="s">
        <v>572</v>
      </c>
      <c r="D77" s="87"/>
      <c r="E77" s="100"/>
      <c r="F77" s="100"/>
      <c r="G77" s="100"/>
      <c r="H77" s="100"/>
      <c r="I77" s="51"/>
      <c r="J77" s="51"/>
      <c r="K77" s="51"/>
      <c r="L77" s="51"/>
    </row>
    <row r="78" spans="1:12" ht="67.5" x14ac:dyDescent="0.2">
      <c r="A78" s="160">
        <f>A72+10</f>
        <v>580</v>
      </c>
      <c r="B78" s="96">
        <v>3.0009999999999999</v>
      </c>
      <c r="C78" s="6" t="s">
        <v>1912</v>
      </c>
      <c r="D78" s="54" t="s">
        <v>0</v>
      </c>
      <c r="E78" s="85">
        <v>1</v>
      </c>
      <c r="F78" s="55"/>
      <c r="G78" s="55"/>
      <c r="H78" s="145"/>
      <c r="I78" s="51"/>
      <c r="J78" s="51"/>
      <c r="K78" s="51"/>
      <c r="L78" s="51"/>
    </row>
    <row r="79" spans="1:12" ht="45" x14ac:dyDescent="0.2">
      <c r="A79" s="160">
        <f t="shared" ref="A79" si="3">A78+10</f>
        <v>590</v>
      </c>
      <c r="B79" s="96">
        <f>B78+0.001</f>
        <v>3.0019999999999998</v>
      </c>
      <c r="C79" s="6" t="s">
        <v>573</v>
      </c>
      <c r="D79" s="54" t="s">
        <v>0</v>
      </c>
      <c r="E79" s="85">
        <v>1</v>
      </c>
      <c r="F79" s="55"/>
      <c r="G79" s="55"/>
      <c r="H79" s="145"/>
      <c r="I79" s="51"/>
      <c r="J79" s="51"/>
      <c r="K79" s="51"/>
      <c r="L79" s="51"/>
    </row>
    <row r="80" spans="1:12" x14ac:dyDescent="0.2">
      <c r="A80" s="113"/>
      <c r="B80" s="99"/>
      <c r="C80" s="87" t="s">
        <v>574</v>
      </c>
      <c r="D80" s="87"/>
      <c r="E80" s="100"/>
      <c r="F80" s="100"/>
      <c r="G80" s="100"/>
      <c r="H80" s="100"/>
      <c r="I80" s="51"/>
      <c r="J80" s="51"/>
      <c r="K80" s="51"/>
      <c r="L80" s="51"/>
    </row>
    <row r="81" spans="1:12" ht="67.5" x14ac:dyDescent="0.2">
      <c r="A81" s="160">
        <f>A79+10</f>
        <v>600</v>
      </c>
      <c r="B81" s="96">
        <f>B79+0.001</f>
        <v>3.0029999999999997</v>
      </c>
      <c r="C81" s="6" t="s">
        <v>1452</v>
      </c>
      <c r="D81" s="54" t="s">
        <v>0</v>
      </c>
      <c r="E81" s="85">
        <v>1</v>
      </c>
      <c r="F81" s="55"/>
      <c r="G81" s="55"/>
      <c r="H81" s="145"/>
      <c r="I81" s="51"/>
      <c r="J81" s="51"/>
      <c r="K81" s="51"/>
      <c r="L81" s="51"/>
    </row>
    <row r="82" spans="1:12" ht="45" x14ac:dyDescent="0.2">
      <c r="A82" s="160">
        <f t="shared" ref="A82:A130" si="4">A81+10</f>
        <v>610</v>
      </c>
      <c r="B82" s="96">
        <f>B81+0.001</f>
        <v>3.0039999999999996</v>
      </c>
      <c r="C82" s="6" t="s">
        <v>575</v>
      </c>
      <c r="D82" s="54" t="s">
        <v>0</v>
      </c>
      <c r="E82" s="85">
        <v>1</v>
      </c>
      <c r="F82" s="55"/>
      <c r="G82" s="55"/>
      <c r="H82" s="145"/>
      <c r="I82" s="51"/>
      <c r="J82" s="51"/>
      <c r="K82" s="51"/>
      <c r="L82" s="51"/>
    </row>
    <row r="83" spans="1:12" x14ac:dyDescent="0.2">
      <c r="A83" s="113"/>
      <c r="B83" s="99"/>
      <c r="C83" s="87" t="s">
        <v>576</v>
      </c>
      <c r="D83" s="87"/>
      <c r="E83" s="100"/>
      <c r="F83" s="100"/>
      <c r="G83" s="100"/>
      <c r="H83" s="100"/>
      <c r="I83" s="51"/>
      <c r="J83" s="51"/>
      <c r="K83" s="51"/>
      <c r="L83" s="51"/>
    </row>
    <row r="84" spans="1:12" ht="67.5" x14ac:dyDescent="0.2">
      <c r="A84" s="160">
        <f>A82+10</f>
        <v>620</v>
      </c>
      <c r="B84" s="96">
        <f>B82+0.001</f>
        <v>3.0049999999999994</v>
      </c>
      <c r="C84" s="6" t="s">
        <v>1334</v>
      </c>
      <c r="D84" s="54" t="s">
        <v>0</v>
      </c>
      <c r="E84" s="85">
        <v>1</v>
      </c>
      <c r="F84" s="55"/>
      <c r="G84" s="55"/>
      <c r="H84" s="145"/>
      <c r="I84" s="51"/>
      <c r="J84" s="51"/>
      <c r="K84" s="51"/>
      <c r="L84" s="51"/>
    </row>
    <row r="85" spans="1:12" ht="33.75" x14ac:dyDescent="0.2">
      <c r="A85" s="160">
        <f t="shared" si="4"/>
        <v>630</v>
      </c>
      <c r="B85" s="96">
        <f>B84+0.001</f>
        <v>3.0059999999999993</v>
      </c>
      <c r="C85" s="6" t="s">
        <v>577</v>
      </c>
      <c r="D85" s="54" t="s">
        <v>0</v>
      </c>
      <c r="E85" s="85">
        <v>1</v>
      </c>
      <c r="F85" s="55"/>
      <c r="G85" s="55"/>
      <c r="H85" s="145"/>
      <c r="I85" s="51"/>
      <c r="J85" s="51"/>
      <c r="K85" s="51"/>
      <c r="L85" s="51"/>
    </row>
    <row r="86" spans="1:12" ht="33.75" x14ac:dyDescent="0.2">
      <c r="A86" s="160">
        <f t="shared" si="4"/>
        <v>640</v>
      </c>
      <c r="B86" s="96">
        <f>B85+0.001</f>
        <v>3.0069999999999992</v>
      </c>
      <c r="C86" s="6" t="s">
        <v>578</v>
      </c>
      <c r="D86" s="54" t="s">
        <v>0</v>
      </c>
      <c r="E86" s="85">
        <v>1</v>
      </c>
      <c r="F86" s="55"/>
      <c r="G86" s="55"/>
      <c r="H86" s="145"/>
      <c r="I86" s="51"/>
      <c r="J86" s="51"/>
      <c r="K86" s="51"/>
      <c r="L86" s="51"/>
    </row>
    <row r="87" spans="1:12" ht="33.75" x14ac:dyDescent="0.2">
      <c r="A87" s="160">
        <f t="shared" si="4"/>
        <v>650</v>
      </c>
      <c r="B87" s="96">
        <f>B86+0.001</f>
        <v>3.0079999999999991</v>
      </c>
      <c r="C87" s="6" t="s">
        <v>579</v>
      </c>
      <c r="D87" s="54" t="s">
        <v>47</v>
      </c>
      <c r="E87" s="85">
        <v>200</v>
      </c>
      <c r="F87" s="55"/>
      <c r="G87" s="55"/>
      <c r="H87" s="145"/>
      <c r="I87" s="51"/>
      <c r="J87" s="51"/>
      <c r="K87" s="51"/>
      <c r="L87" s="51"/>
    </row>
    <row r="88" spans="1:12" ht="33.75" x14ac:dyDescent="0.2">
      <c r="A88" s="160">
        <f t="shared" si="4"/>
        <v>660</v>
      </c>
      <c r="B88" s="96">
        <v>3.0089999999999999</v>
      </c>
      <c r="C88" s="6" t="s">
        <v>580</v>
      </c>
      <c r="D88" s="54" t="s">
        <v>47</v>
      </c>
      <c r="E88" s="85">
        <v>300</v>
      </c>
      <c r="F88" s="55"/>
      <c r="G88" s="55"/>
      <c r="H88" s="145"/>
      <c r="I88" s="51"/>
      <c r="J88" s="51"/>
      <c r="K88" s="51"/>
      <c r="L88" s="51"/>
    </row>
    <row r="89" spans="1:12" ht="22.5" x14ac:dyDescent="0.2">
      <c r="A89" s="160">
        <f t="shared" si="4"/>
        <v>670</v>
      </c>
      <c r="B89" s="96">
        <v>3.01</v>
      </c>
      <c r="C89" s="6" t="s">
        <v>581</v>
      </c>
      <c r="D89" s="54" t="s">
        <v>47</v>
      </c>
      <c r="E89" s="85">
        <v>300</v>
      </c>
      <c r="F89" s="55"/>
      <c r="G89" s="55"/>
      <c r="H89" s="145"/>
      <c r="I89" s="51"/>
      <c r="J89" s="51"/>
      <c r="K89" s="51"/>
      <c r="L89" s="51"/>
    </row>
    <row r="90" spans="1:12" ht="33.75" x14ac:dyDescent="0.2">
      <c r="A90" s="160">
        <f t="shared" si="4"/>
        <v>680</v>
      </c>
      <c r="B90" s="96">
        <v>3.0110000000000001</v>
      </c>
      <c r="C90" s="6" t="s">
        <v>582</v>
      </c>
      <c r="D90" s="54" t="s">
        <v>47</v>
      </c>
      <c r="E90" s="85">
        <v>250</v>
      </c>
      <c r="F90" s="55"/>
      <c r="G90" s="55"/>
      <c r="H90" s="145"/>
      <c r="I90" s="51"/>
      <c r="J90" s="51"/>
      <c r="K90" s="51"/>
      <c r="L90" s="51"/>
    </row>
    <row r="91" spans="1:12" ht="33.75" x14ac:dyDescent="0.2">
      <c r="A91" s="160">
        <f t="shared" si="4"/>
        <v>690</v>
      </c>
      <c r="B91" s="96">
        <v>3.012</v>
      </c>
      <c r="C91" s="6" t="s">
        <v>583</v>
      </c>
      <c r="D91" s="54" t="s">
        <v>47</v>
      </c>
      <c r="E91" s="85">
        <v>32</v>
      </c>
      <c r="F91" s="55"/>
      <c r="G91" s="55"/>
      <c r="H91" s="145"/>
      <c r="I91" s="51"/>
      <c r="J91" s="51"/>
      <c r="K91" s="51"/>
      <c r="L91" s="51"/>
    </row>
    <row r="92" spans="1:12" ht="45" customHeight="1" x14ac:dyDescent="0.2">
      <c r="A92" s="160">
        <f t="shared" si="4"/>
        <v>700</v>
      </c>
      <c r="B92" s="96">
        <v>3.0129999999999999</v>
      </c>
      <c r="C92" s="6" t="s">
        <v>584</v>
      </c>
      <c r="D92" s="54" t="s">
        <v>47</v>
      </c>
      <c r="E92" s="85">
        <v>10</v>
      </c>
      <c r="F92" s="55"/>
      <c r="G92" s="55"/>
      <c r="H92" s="145"/>
      <c r="I92" s="51"/>
      <c r="J92" s="51"/>
      <c r="K92" s="51"/>
      <c r="L92" s="51"/>
    </row>
    <row r="93" spans="1:12" ht="67.5" x14ac:dyDescent="0.2">
      <c r="A93" s="160">
        <f t="shared" si="4"/>
        <v>710</v>
      </c>
      <c r="B93" s="96">
        <v>3.0139999999999998</v>
      </c>
      <c r="C93" s="6" t="s">
        <v>585</v>
      </c>
      <c r="D93" s="54" t="s">
        <v>0</v>
      </c>
      <c r="E93" s="85">
        <v>1</v>
      </c>
      <c r="F93" s="55"/>
      <c r="G93" s="55"/>
      <c r="H93" s="145"/>
      <c r="I93" s="51"/>
      <c r="J93" s="51"/>
      <c r="K93" s="51"/>
      <c r="L93" s="51"/>
    </row>
    <row r="94" spans="1:12" ht="123.75" x14ac:dyDescent="0.2">
      <c r="A94" s="160">
        <f t="shared" si="4"/>
        <v>720</v>
      </c>
      <c r="B94" s="96">
        <v>3.0150000000000001</v>
      </c>
      <c r="C94" s="6" t="s">
        <v>586</v>
      </c>
      <c r="D94" s="54" t="s">
        <v>1006</v>
      </c>
      <c r="E94" s="85">
        <v>1</v>
      </c>
      <c r="F94" s="55"/>
      <c r="G94" s="55"/>
      <c r="H94" s="145"/>
      <c r="I94" s="51"/>
      <c r="J94" s="51"/>
      <c r="K94" s="51"/>
      <c r="L94" s="51"/>
    </row>
    <row r="95" spans="1:12" ht="67.5" x14ac:dyDescent="0.2">
      <c r="A95" s="160">
        <f t="shared" si="4"/>
        <v>730</v>
      </c>
      <c r="B95" s="96">
        <f>B94+0.001</f>
        <v>3.016</v>
      </c>
      <c r="C95" s="6" t="s">
        <v>587</v>
      </c>
      <c r="D95" s="54" t="s">
        <v>0</v>
      </c>
      <c r="E95" s="85">
        <v>1</v>
      </c>
      <c r="F95" s="55"/>
      <c r="G95" s="55"/>
      <c r="H95" s="145"/>
      <c r="I95" s="51"/>
      <c r="J95" s="51"/>
      <c r="K95" s="51"/>
      <c r="L95" s="51"/>
    </row>
    <row r="96" spans="1:12" x14ac:dyDescent="0.2">
      <c r="A96" s="99"/>
      <c r="B96" s="99"/>
      <c r="C96" s="87" t="s">
        <v>588</v>
      </c>
      <c r="D96" s="87"/>
      <c r="E96" s="100"/>
      <c r="F96" s="100"/>
      <c r="G96" s="100"/>
      <c r="H96" s="100"/>
      <c r="I96" s="51"/>
      <c r="J96" s="51"/>
      <c r="K96" s="51"/>
      <c r="L96" s="51"/>
    </row>
    <row r="97" spans="1:12" ht="56.25" x14ac:dyDescent="0.2">
      <c r="A97" s="160">
        <f>A95+10</f>
        <v>740</v>
      </c>
      <c r="B97" s="96">
        <f>B96+0.001</f>
        <v>1E-3</v>
      </c>
      <c r="C97" s="6" t="s">
        <v>589</v>
      </c>
      <c r="D97" s="54" t="s">
        <v>0</v>
      </c>
      <c r="E97" s="85">
        <v>2</v>
      </c>
      <c r="F97" s="55"/>
      <c r="G97" s="55"/>
      <c r="H97" s="145"/>
      <c r="I97" s="51"/>
      <c r="J97" s="51"/>
      <c r="K97" s="51"/>
      <c r="L97" s="51"/>
    </row>
    <row r="98" spans="1:12" ht="45" x14ac:dyDescent="0.2">
      <c r="A98" s="160">
        <f t="shared" si="4"/>
        <v>750</v>
      </c>
      <c r="B98" s="96">
        <f>B97+0.001</f>
        <v>2E-3</v>
      </c>
      <c r="C98" s="6" t="s">
        <v>590</v>
      </c>
      <c r="D98" s="54" t="s">
        <v>0</v>
      </c>
      <c r="E98" s="85">
        <v>2</v>
      </c>
      <c r="F98" s="55"/>
      <c r="G98" s="55"/>
      <c r="H98" s="145"/>
      <c r="I98" s="51"/>
      <c r="J98" s="51"/>
      <c r="K98" s="51"/>
      <c r="L98" s="51"/>
    </row>
    <row r="99" spans="1:12" ht="45" x14ac:dyDescent="0.2">
      <c r="A99" s="160">
        <f t="shared" si="4"/>
        <v>760</v>
      </c>
      <c r="B99" s="96">
        <v>3.0190000000000001</v>
      </c>
      <c r="C99" s="6" t="s">
        <v>591</v>
      </c>
      <c r="D99" s="54" t="s">
        <v>0</v>
      </c>
      <c r="E99" s="85">
        <v>8</v>
      </c>
      <c r="F99" s="55"/>
      <c r="G99" s="55"/>
      <c r="H99" s="145"/>
      <c r="I99" s="51"/>
      <c r="J99" s="51"/>
      <c r="K99" s="51"/>
      <c r="L99" s="51"/>
    </row>
    <row r="100" spans="1:12" ht="45" x14ac:dyDescent="0.2">
      <c r="A100" s="160">
        <f t="shared" si="4"/>
        <v>770</v>
      </c>
      <c r="B100" s="96">
        <v>3.02</v>
      </c>
      <c r="C100" s="6" t="s">
        <v>592</v>
      </c>
      <c r="D100" s="54" t="s">
        <v>0</v>
      </c>
      <c r="E100" s="85">
        <v>24</v>
      </c>
      <c r="F100" s="55"/>
      <c r="G100" s="55"/>
      <c r="H100" s="145"/>
      <c r="I100" s="51"/>
      <c r="J100" s="51"/>
      <c r="K100" s="51"/>
      <c r="L100" s="51"/>
    </row>
    <row r="101" spans="1:12" ht="67.5" x14ac:dyDescent="0.2">
      <c r="A101" s="160">
        <f t="shared" si="4"/>
        <v>780</v>
      </c>
      <c r="B101" s="96">
        <v>3.0209999999999999</v>
      </c>
      <c r="C101" s="6" t="s">
        <v>593</v>
      </c>
      <c r="D101" s="54" t="s">
        <v>0</v>
      </c>
      <c r="E101" s="85">
        <v>24</v>
      </c>
      <c r="F101" s="55"/>
      <c r="G101" s="55"/>
      <c r="H101" s="145"/>
      <c r="I101" s="51"/>
      <c r="J101" s="51"/>
      <c r="K101" s="51"/>
      <c r="L101" s="51"/>
    </row>
    <row r="102" spans="1:12" ht="33.75" x14ac:dyDescent="0.2">
      <c r="A102" s="160">
        <f t="shared" si="4"/>
        <v>790</v>
      </c>
      <c r="B102" s="96">
        <v>3.0219999999999998</v>
      </c>
      <c r="C102" s="6" t="s">
        <v>594</v>
      </c>
      <c r="D102" s="54" t="s">
        <v>0</v>
      </c>
      <c r="E102" s="85">
        <v>1000</v>
      </c>
      <c r="F102" s="55"/>
      <c r="G102" s="55"/>
      <c r="H102" s="145"/>
      <c r="I102" s="51"/>
      <c r="J102" s="51"/>
      <c r="K102" s="51"/>
      <c r="L102" s="51"/>
    </row>
    <row r="103" spans="1:12" ht="45" x14ac:dyDescent="0.2">
      <c r="A103" s="160">
        <f t="shared" si="4"/>
        <v>800</v>
      </c>
      <c r="B103" s="96">
        <v>3.0230000000000001</v>
      </c>
      <c r="C103" s="6" t="s">
        <v>595</v>
      </c>
      <c r="D103" s="54" t="s">
        <v>0</v>
      </c>
      <c r="E103" s="85">
        <v>6</v>
      </c>
      <c r="F103" s="55"/>
      <c r="G103" s="55"/>
      <c r="H103" s="145"/>
      <c r="I103" s="51"/>
      <c r="J103" s="51"/>
      <c r="K103" s="51"/>
      <c r="L103" s="51"/>
    </row>
    <row r="104" spans="1:12" ht="45" x14ac:dyDescent="0.2">
      <c r="A104" s="160">
        <f t="shared" si="4"/>
        <v>810</v>
      </c>
      <c r="B104" s="96">
        <v>3.024</v>
      </c>
      <c r="C104" s="6" t="s">
        <v>596</v>
      </c>
      <c r="D104" s="54" t="s">
        <v>0</v>
      </c>
      <c r="E104" s="85">
        <v>16</v>
      </c>
      <c r="F104" s="55"/>
      <c r="G104" s="55"/>
      <c r="H104" s="145"/>
      <c r="I104" s="51"/>
      <c r="J104" s="51"/>
      <c r="K104" s="51"/>
      <c r="L104" s="51"/>
    </row>
    <row r="105" spans="1:12" ht="56.25" x14ac:dyDescent="0.2">
      <c r="A105" s="160">
        <f t="shared" si="4"/>
        <v>820</v>
      </c>
      <c r="B105" s="96">
        <v>3.0249999999999999</v>
      </c>
      <c r="C105" s="6" t="s">
        <v>597</v>
      </c>
      <c r="D105" s="54" t="s">
        <v>0</v>
      </c>
      <c r="E105" s="85">
        <v>2</v>
      </c>
      <c r="F105" s="55"/>
      <c r="G105" s="55"/>
      <c r="H105" s="145"/>
      <c r="I105" s="51"/>
      <c r="J105" s="51"/>
      <c r="K105" s="51"/>
      <c r="L105" s="51"/>
    </row>
    <row r="106" spans="1:12" ht="45" x14ac:dyDescent="0.2">
      <c r="A106" s="160">
        <f t="shared" si="4"/>
        <v>830</v>
      </c>
      <c r="B106" s="96">
        <v>3.0259999999999998</v>
      </c>
      <c r="C106" s="6" t="s">
        <v>598</v>
      </c>
      <c r="D106" s="54" t="s">
        <v>0</v>
      </c>
      <c r="E106" s="85">
        <v>2</v>
      </c>
      <c r="F106" s="55"/>
      <c r="G106" s="55"/>
      <c r="H106" s="145"/>
      <c r="I106" s="51"/>
      <c r="J106" s="51"/>
      <c r="K106" s="51"/>
      <c r="L106" s="51"/>
    </row>
    <row r="107" spans="1:12" ht="45" x14ac:dyDescent="0.2">
      <c r="A107" s="160">
        <f t="shared" si="4"/>
        <v>840</v>
      </c>
      <c r="B107" s="96">
        <v>3.0270000000000001</v>
      </c>
      <c r="C107" s="6" t="s">
        <v>599</v>
      </c>
      <c r="D107" s="54" t="s">
        <v>0</v>
      </c>
      <c r="E107" s="85">
        <v>1</v>
      </c>
      <c r="F107" s="55"/>
      <c r="G107" s="55"/>
      <c r="H107" s="145"/>
      <c r="I107" s="51"/>
      <c r="J107" s="51"/>
      <c r="K107" s="51"/>
      <c r="L107" s="51"/>
    </row>
    <row r="108" spans="1:12" ht="45" x14ac:dyDescent="0.2">
      <c r="A108" s="160">
        <f t="shared" si="4"/>
        <v>850</v>
      </c>
      <c r="B108" s="96">
        <v>3.028</v>
      </c>
      <c r="C108" s="6" t="s">
        <v>600</v>
      </c>
      <c r="D108" s="54" t="s">
        <v>0</v>
      </c>
      <c r="E108" s="85">
        <v>1</v>
      </c>
      <c r="F108" s="55"/>
      <c r="G108" s="55"/>
      <c r="H108" s="145"/>
      <c r="I108" s="51"/>
      <c r="J108" s="51"/>
      <c r="K108" s="51"/>
      <c r="L108" s="51"/>
    </row>
    <row r="109" spans="1:12" ht="33.75" x14ac:dyDescent="0.2">
      <c r="A109" s="160">
        <f t="shared" si="4"/>
        <v>860</v>
      </c>
      <c r="B109" s="96">
        <v>3.0289999999999999</v>
      </c>
      <c r="C109" s="6" t="s">
        <v>601</v>
      </c>
      <c r="D109" s="54" t="s">
        <v>124</v>
      </c>
      <c r="E109" s="85">
        <v>3</v>
      </c>
      <c r="F109" s="55"/>
      <c r="G109" s="55"/>
      <c r="H109" s="145"/>
      <c r="I109" s="51"/>
      <c r="J109" s="51"/>
      <c r="K109" s="51"/>
      <c r="L109" s="51"/>
    </row>
    <row r="110" spans="1:12" ht="45" x14ac:dyDescent="0.2">
      <c r="A110" s="160">
        <f t="shared" si="4"/>
        <v>870</v>
      </c>
      <c r="B110" s="96">
        <v>3.03</v>
      </c>
      <c r="C110" s="6" t="s">
        <v>602</v>
      </c>
      <c r="D110" s="54" t="s">
        <v>0</v>
      </c>
      <c r="E110" s="85">
        <v>2</v>
      </c>
      <c r="F110" s="55"/>
      <c r="G110" s="55"/>
      <c r="H110" s="145"/>
      <c r="I110" s="51"/>
      <c r="J110" s="51"/>
      <c r="K110" s="51"/>
      <c r="L110" s="51"/>
    </row>
    <row r="111" spans="1:12" ht="45" x14ac:dyDescent="0.2">
      <c r="A111" s="160">
        <f t="shared" si="4"/>
        <v>880</v>
      </c>
      <c r="B111" s="96">
        <v>3.0310000000000001</v>
      </c>
      <c r="C111" s="6" t="s">
        <v>603</v>
      </c>
      <c r="D111" s="54" t="s">
        <v>0</v>
      </c>
      <c r="E111" s="85">
        <v>2</v>
      </c>
      <c r="F111" s="55"/>
      <c r="G111" s="55"/>
      <c r="H111" s="145"/>
      <c r="I111" s="51"/>
      <c r="J111" s="51"/>
      <c r="K111" s="51"/>
      <c r="L111" s="51"/>
    </row>
    <row r="112" spans="1:12" ht="33.75" x14ac:dyDescent="0.2">
      <c r="A112" s="160">
        <f t="shared" si="4"/>
        <v>890</v>
      </c>
      <c r="B112" s="96">
        <v>3.032</v>
      </c>
      <c r="C112" s="6" t="s">
        <v>604</v>
      </c>
      <c r="D112" s="54" t="s">
        <v>0</v>
      </c>
      <c r="E112" s="85">
        <v>2</v>
      </c>
      <c r="F112" s="55"/>
      <c r="G112" s="55"/>
      <c r="H112" s="145"/>
      <c r="I112" s="51"/>
      <c r="J112" s="51"/>
      <c r="K112" s="51"/>
      <c r="L112" s="51"/>
    </row>
    <row r="113" spans="1:12" ht="45" x14ac:dyDescent="0.2">
      <c r="A113" s="160">
        <f t="shared" si="4"/>
        <v>900</v>
      </c>
      <c r="B113" s="96">
        <v>3.0329999999999999</v>
      </c>
      <c r="C113" s="6" t="s">
        <v>605</v>
      </c>
      <c r="D113" s="54" t="s">
        <v>0</v>
      </c>
      <c r="E113" s="85">
        <v>2</v>
      </c>
      <c r="F113" s="55"/>
      <c r="G113" s="55"/>
      <c r="H113" s="145"/>
      <c r="I113" s="51"/>
      <c r="J113" s="51"/>
      <c r="K113" s="51"/>
      <c r="L113" s="51"/>
    </row>
    <row r="114" spans="1:12" ht="45" x14ac:dyDescent="0.2">
      <c r="A114" s="160">
        <f t="shared" si="4"/>
        <v>910</v>
      </c>
      <c r="B114" s="96">
        <v>3.0339999999999998</v>
      </c>
      <c r="C114" s="6" t="s">
        <v>606</v>
      </c>
      <c r="D114" s="54" t="s">
        <v>0</v>
      </c>
      <c r="E114" s="85">
        <v>1</v>
      </c>
      <c r="F114" s="55"/>
      <c r="G114" s="55"/>
      <c r="H114" s="145"/>
      <c r="I114" s="51"/>
      <c r="J114" s="51"/>
      <c r="K114" s="51"/>
      <c r="L114" s="51"/>
    </row>
    <row r="115" spans="1:12" ht="45" x14ac:dyDescent="0.2">
      <c r="A115" s="160">
        <f t="shared" si="4"/>
        <v>920</v>
      </c>
      <c r="B115" s="96">
        <v>3.0350000000000001</v>
      </c>
      <c r="C115" s="6" t="s">
        <v>607</v>
      </c>
      <c r="D115" s="54" t="s">
        <v>0</v>
      </c>
      <c r="E115" s="85">
        <v>2</v>
      </c>
      <c r="F115" s="55"/>
      <c r="G115" s="55"/>
      <c r="H115" s="145"/>
      <c r="I115" s="51"/>
      <c r="J115" s="51"/>
      <c r="K115" s="51"/>
      <c r="L115" s="51"/>
    </row>
    <row r="116" spans="1:12" ht="45" x14ac:dyDescent="0.2">
      <c r="A116" s="160">
        <f t="shared" si="4"/>
        <v>930</v>
      </c>
      <c r="B116" s="96">
        <v>3.036</v>
      </c>
      <c r="C116" s="6" t="s">
        <v>608</v>
      </c>
      <c r="D116" s="54" t="s">
        <v>0</v>
      </c>
      <c r="E116" s="85">
        <v>1</v>
      </c>
      <c r="F116" s="55"/>
      <c r="G116" s="55"/>
      <c r="H116" s="145"/>
      <c r="I116" s="51"/>
      <c r="J116" s="51"/>
      <c r="K116" s="51"/>
      <c r="L116" s="51"/>
    </row>
    <row r="117" spans="1:12" ht="45" x14ac:dyDescent="0.2">
      <c r="A117" s="160">
        <f t="shared" si="4"/>
        <v>940</v>
      </c>
      <c r="B117" s="96">
        <v>3.0369999999999999</v>
      </c>
      <c r="C117" s="6" t="s">
        <v>609</v>
      </c>
      <c r="D117" s="54" t="s">
        <v>0</v>
      </c>
      <c r="E117" s="85">
        <v>1</v>
      </c>
      <c r="F117" s="55"/>
      <c r="G117" s="55"/>
      <c r="H117" s="145"/>
      <c r="I117" s="51"/>
      <c r="J117" s="51"/>
      <c r="K117" s="51"/>
      <c r="L117" s="51"/>
    </row>
    <row r="118" spans="1:12" ht="45" x14ac:dyDescent="0.2">
      <c r="A118" s="160">
        <f t="shared" si="4"/>
        <v>950</v>
      </c>
      <c r="B118" s="96">
        <f>B117+0.001</f>
        <v>3.0379999999999998</v>
      </c>
      <c r="C118" s="6" t="s">
        <v>610</v>
      </c>
      <c r="D118" s="54" t="s">
        <v>0</v>
      </c>
      <c r="E118" s="85">
        <v>5</v>
      </c>
      <c r="F118" s="55"/>
      <c r="G118" s="55"/>
      <c r="H118" s="145"/>
      <c r="I118" s="51"/>
      <c r="J118" s="51"/>
      <c r="K118" s="51"/>
      <c r="L118" s="51"/>
    </row>
    <row r="119" spans="1:12" x14ac:dyDescent="0.2">
      <c r="A119" s="99"/>
      <c r="B119" s="99"/>
      <c r="C119" s="87" t="s">
        <v>611</v>
      </c>
      <c r="D119" s="87"/>
      <c r="E119" s="100"/>
      <c r="F119" s="100"/>
      <c r="G119" s="100"/>
      <c r="H119" s="100"/>
      <c r="I119" s="51"/>
      <c r="J119" s="51"/>
      <c r="K119" s="51"/>
      <c r="L119" s="51"/>
    </row>
    <row r="120" spans="1:12" ht="101.25" x14ac:dyDescent="0.2">
      <c r="A120" s="160">
        <f>A118+10</f>
        <v>960</v>
      </c>
      <c r="B120" s="96">
        <f>B118+0.001</f>
        <v>3.0389999999999997</v>
      </c>
      <c r="C120" s="6" t="s">
        <v>612</v>
      </c>
      <c r="D120" s="54" t="s">
        <v>0</v>
      </c>
      <c r="E120" s="85">
        <v>1</v>
      </c>
      <c r="F120" s="55"/>
      <c r="G120" s="55"/>
      <c r="H120" s="145"/>
      <c r="I120" s="51"/>
      <c r="J120" s="51"/>
      <c r="K120" s="51"/>
      <c r="L120" s="51"/>
    </row>
    <row r="121" spans="1:12" ht="78.75" x14ac:dyDescent="0.2">
      <c r="A121" s="160">
        <f t="shared" si="4"/>
        <v>970</v>
      </c>
      <c r="B121" s="96">
        <f>B120+0.001</f>
        <v>3.0399999999999996</v>
      </c>
      <c r="C121" s="6" t="s">
        <v>613</v>
      </c>
      <c r="D121" s="54" t="s">
        <v>0</v>
      </c>
      <c r="E121" s="85">
        <v>1</v>
      </c>
      <c r="F121" s="55"/>
      <c r="G121" s="55"/>
      <c r="H121" s="145"/>
      <c r="I121" s="51"/>
      <c r="J121" s="51"/>
      <c r="K121" s="51"/>
      <c r="L121" s="51"/>
    </row>
    <row r="122" spans="1:12" ht="78.75" x14ac:dyDescent="0.2">
      <c r="A122" s="160">
        <f t="shared" si="4"/>
        <v>980</v>
      </c>
      <c r="B122" s="96">
        <f>B121+0.001</f>
        <v>3.0409999999999995</v>
      </c>
      <c r="C122" s="6" t="s">
        <v>614</v>
      </c>
      <c r="D122" s="54" t="s">
        <v>0</v>
      </c>
      <c r="E122" s="85">
        <v>1</v>
      </c>
      <c r="F122" s="55"/>
      <c r="G122" s="55"/>
      <c r="H122" s="145"/>
      <c r="I122" s="51"/>
      <c r="J122" s="51"/>
      <c r="K122" s="51"/>
      <c r="L122" s="51"/>
    </row>
    <row r="123" spans="1:12" ht="78.75" x14ac:dyDescent="0.2">
      <c r="A123" s="160">
        <f t="shared" si="4"/>
        <v>990</v>
      </c>
      <c r="B123" s="96">
        <f>B122+0.001</f>
        <v>3.0419999999999994</v>
      </c>
      <c r="C123" s="6" t="s">
        <v>615</v>
      </c>
      <c r="D123" s="54" t="s">
        <v>0</v>
      </c>
      <c r="E123" s="85">
        <v>2</v>
      </c>
      <c r="F123" s="55"/>
      <c r="G123" s="55"/>
      <c r="H123" s="145"/>
      <c r="I123" s="51"/>
      <c r="J123" s="51"/>
      <c r="K123" s="51"/>
      <c r="L123" s="51"/>
    </row>
    <row r="124" spans="1:12" x14ac:dyDescent="0.2">
      <c r="A124" s="99"/>
      <c r="B124" s="99"/>
      <c r="C124" s="87" t="s">
        <v>616</v>
      </c>
      <c r="D124" s="87"/>
      <c r="E124" s="100"/>
      <c r="F124" s="100"/>
      <c r="G124" s="100"/>
      <c r="H124" s="100"/>
      <c r="I124" s="51"/>
      <c r="J124" s="51"/>
      <c r="K124" s="51"/>
      <c r="L124" s="51"/>
    </row>
    <row r="125" spans="1:12" ht="67.5" x14ac:dyDescent="0.2">
      <c r="A125" s="160">
        <f>A123+10</f>
        <v>1000</v>
      </c>
      <c r="B125" s="96">
        <f>B123+0.001</f>
        <v>3.0429999999999993</v>
      </c>
      <c r="C125" s="6" t="s">
        <v>617</v>
      </c>
      <c r="D125" s="54" t="s">
        <v>0</v>
      </c>
      <c r="E125" s="85">
        <v>1</v>
      </c>
      <c r="F125" s="55"/>
      <c r="G125" s="55"/>
      <c r="H125" s="145"/>
      <c r="I125" s="51"/>
      <c r="J125" s="51"/>
      <c r="K125" s="51"/>
      <c r="L125" s="51"/>
    </row>
    <row r="126" spans="1:12" ht="123.75" x14ac:dyDescent="0.2">
      <c r="A126" s="160">
        <f t="shared" si="4"/>
        <v>1010</v>
      </c>
      <c r="B126" s="96">
        <f>B125+0.001</f>
        <v>3.0439999999999992</v>
      </c>
      <c r="C126" s="6" t="s">
        <v>586</v>
      </c>
      <c r="D126" s="54" t="s">
        <v>1006</v>
      </c>
      <c r="E126" s="85">
        <v>1</v>
      </c>
      <c r="F126" s="55"/>
      <c r="G126" s="55"/>
      <c r="H126" s="145"/>
      <c r="I126" s="51"/>
      <c r="J126" s="51"/>
      <c r="K126" s="51"/>
      <c r="L126" s="51"/>
    </row>
    <row r="127" spans="1:12" ht="67.5" x14ac:dyDescent="0.2">
      <c r="A127" s="160">
        <f t="shared" si="4"/>
        <v>1020</v>
      </c>
      <c r="B127" s="96">
        <f>B126+0.001</f>
        <v>3.044999999999999</v>
      </c>
      <c r="C127" s="6" t="s">
        <v>618</v>
      </c>
      <c r="D127" s="54" t="s">
        <v>0</v>
      </c>
      <c r="E127" s="85">
        <v>1</v>
      </c>
      <c r="F127" s="55"/>
      <c r="G127" s="55"/>
      <c r="H127" s="145"/>
      <c r="I127" s="51"/>
      <c r="J127" s="51"/>
      <c r="K127" s="51"/>
      <c r="L127" s="51"/>
    </row>
    <row r="128" spans="1:12" x14ac:dyDescent="0.2">
      <c r="A128" s="99"/>
      <c r="B128" s="99"/>
      <c r="C128" s="87" t="s">
        <v>619</v>
      </c>
      <c r="D128" s="87"/>
      <c r="E128" s="100"/>
      <c r="F128" s="100"/>
      <c r="G128" s="100"/>
      <c r="H128" s="100"/>
      <c r="I128" s="51"/>
      <c r="J128" s="51"/>
      <c r="K128" s="51"/>
      <c r="L128" s="51"/>
    </row>
    <row r="129" spans="1:12" ht="67.5" x14ac:dyDescent="0.2">
      <c r="A129" s="160">
        <f>A127+10</f>
        <v>1030</v>
      </c>
      <c r="B129" s="96">
        <f>B127+0.001</f>
        <v>3.0459999999999989</v>
      </c>
      <c r="C129" s="6" t="s">
        <v>620</v>
      </c>
      <c r="D129" s="10" t="s">
        <v>0</v>
      </c>
      <c r="E129" s="85">
        <v>2</v>
      </c>
      <c r="F129" s="55"/>
      <c r="G129" s="55"/>
      <c r="H129" s="145"/>
      <c r="I129" s="51"/>
      <c r="J129" s="51"/>
      <c r="K129" s="51"/>
      <c r="L129" s="51"/>
    </row>
    <row r="130" spans="1:12" ht="90" x14ac:dyDescent="0.2">
      <c r="A130" s="160">
        <f t="shared" si="4"/>
        <v>1040</v>
      </c>
      <c r="B130" s="96">
        <f>B129+0.001</f>
        <v>3.0469999999999988</v>
      </c>
      <c r="C130" s="6" t="s">
        <v>621</v>
      </c>
      <c r="D130" s="10" t="s">
        <v>0</v>
      </c>
      <c r="E130" s="85">
        <v>1</v>
      </c>
      <c r="F130" s="55"/>
      <c r="G130" s="55"/>
      <c r="H130" s="145"/>
      <c r="I130" s="51"/>
      <c r="J130" s="51"/>
      <c r="K130" s="51"/>
      <c r="L130" s="51"/>
    </row>
    <row r="131" spans="1:12" ht="12" customHeight="1" x14ac:dyDescent="0.2">
      <c r="A131" s="99"/>
      <c r="B131" s="99"/>
      <c r="C131" s="87" t="s">
        <v>622</v>
      </c>
      <c r="D131" s="87"/>
      <c r="E131" s="100"/>
      <c r="F131" s="100"/>
      <c r="G131" s="100"/>
      <c r="H131" s="100"/>
      <c r="I131" s="51"/>
      <c r="J131" s="51"/>
      <c r="K131" s="51"/>
      <c r="L131" s="51"/>
    </row>
    <row r="132" spans="1:12" ht="56.25" x14ac:dyDescent="0.2">
      <c r="A132" s="160">
        <f>A130+10</f>
        <v>1050</v>
      </c>
      <c r="B132" s="101"/>
      <c r="C132" s="6" t="s">
        <v>1879</v>
      </c>
      <c r="D132" s="9"/>
      <c r="E132" s="85"/>
      <c r="F132" s="55"/>
      <c r="G132" s="55"/>
      <c r="H132" s="145"/>
      <c r="I132" s="51"/>
      <c r="J132" s="51"/>
      <c r="K132" s="51"/>
      <c r="L132" s="51"/>
    </row>
    <row r="133" spans="1:12" x14ac:dyDescent="0.2">
      <c r="A133" s="160"/>
      <c r="B133" s="101"/>
      <c r="C133" s="8" t="s">
        <v>623</v>
      </c>
      <c r="D133" s="9"/>
      <c r="E133" s="102"/>
      <c r="F133" s="55"/>
      <c r="G133" s="55"/>
      <c r="H133" s="145"/>
      <c r="I133" s="51"/>
      <c r="J133" s="51"/>
      <c r="K133" s="51"/>
      <c r="L133" s="51"/>
    </row>
    <row r="134" spans="1:12" x14ac:dyDescent="0.2">
      <c r="A134" s="160"/>
      <c r="B134" s="96"/>
      <c r="C134" s="8" t="s">
        <v>624</v>
      </c>
      <c r="D134" s="10"/>
      <c r="E134" s="85"/>
      <c r="F134" s="55"/>
      <c r="G134" s="55"/>
      <c r="H134" s="145"/>
      <c r="I134" s="51"/>
      <c r="J134" s="51"/>
      <c r="K134" s="51"/>
      <c r="L134" s="51"/>
    </row>
    <row r="135" spans="1:12" x14ac:dyDescent="0.2">
      <c r="A135" s="160"/>
      <c r="B135" s="96"/>
      <c r="C135" s="8" t="s">
        <v>625</v>
      </c>
      <c r="D135" s="9"/>
      <c r="E135" s="85"/>
      <c r="F135" s="55"/>
      <c r="G135" s="55"/>
      <c r="H135" s="145"/>
      <c r="I135" s="51"/>
      <c r="J135" s="51"/>
      <c r="K135" s="51"/>
      <c r="L135" s="51"/>
    </row>
    <row r="136" spans="1:12" ht="56.25" x14ac:dyDescent="0.2">
      <c r="A136" s="160">
        <f>A132+10</f>
        <v>1060</v>
      </c>
      <c r="B136" s="96">
        <f>B130+0.001</f>
        <v>3.0479999999999987</v>
      </c>
      <c r="C136" s="33" t="s">
        <v>1430</v>
      </c>
      <c r="D136" s="10" t="s">
        <v>0</v>
      </c>
      <c r="E136" s="85">
        <v>1</v>
      </c>
      <c r="F136" s="55"/>
      <c r="G136" s="55"/>
      <c r="H136" s="145"/>
      <c r="I136" s="51"/>
      <c r="J136" s="51"/>
      <c r="K136" s="51"/>
      <c r="L136" s="51"/>
    </row>
    <row r="137" spans="1:12" x14ac:dyDescent="0.2">
      <c r="A137" s="160"/>
      <c r="B137" s="96"/>
      <c r="C137" s="8" t="s">
        <v>626</v>
      </c>
      <c r="D137" s="10"/>
      <c r="E137" s="85"/>
      <c r="F137" s="55"/>
      <c r="G137" s="55"/>
      <c r="H137" s="145"/>
      <c r="I137" s="51"/>
      <c r="J137" s="51"/>
      <c r="K137" s="51"/>
      <c r="L137" s="51"/>
    </row>
    <row r="138" spans="1:12" x14ac:dyDescent="0.2">
      <c r="A138" s="160"/>
      <c r="B138" s="96"/>
      <c r="C138" s="8" t="s">
        <v>627</v>
      </c>
      <c r="D138" s="10"/>
      <c r="E138" s="85"/>
      <c r="F138" s="55"/>
      <c r="G138" s="55"/>
      <c r="H138" s="145"/>
      <c r="I138" s="51"/>
      <c r="J138" s="51"/>
      <c r="K138" s="51"/>
      <c r="L138" s="51"/>
    </row>
    <row r="139" spans="1:12" x14ac:dyDescent="0.2">
      <c r="A139" s="99"/>
      <c r="B139" s="99"/>
      <c r="C139" s="87" t="s">
        <v>628</v>
      </c>
      <c r="D139" s="87"/>
      <c r="E139" s="100"/>
      <c r="F139" s="100"/>
      <c r="G139" s="100"/>
      <c r="H139" s="100"/>
      <c r="I139" s="51"/>
      <c r="J139" s="51"/>
      <c r="K139" s="51"/>
      <c r="L139" s="51"/>
    </row>
    <row r="140" spans="1:12" ht="67.5" x14ac:dyDescent="0.2">
      <c r="A140" s="160">
        <f>A136+10</f>
        <v>1070</v>
      </c>
      <c r="B140" s="96">
        <f>B136+0.001</f>
        <v>3.0489999999999986</v>
      </c>
      <c r="C140" s="33" t="s">
        <v>1431</v>
      </c>
      <c r="D140" s="10" t="s">
        <v>0</v>
      </c>
      <c r="E140" s="85">
        <v>1</v>
      </c>
      <c r="F140" s="55"/>
      <c r="G140" s="55"/>
      <c r="H140" s="145"/>
      <c r="I140" s="51"/>
      <c r="J140" s="51"/>
      <c r="K140" s="51"/>
      <c r="L140" s="51"/>
    </row>
    <row r="141" spans="1:12" x14ac:dyDescent="0.2">
      <c r="A141" s="160"/>
      <c r="B141" s="96"/>
      <c r="C141" s="8" t="s">
        <v>629</v>
      </c>
      <c r="D141" s="10"/>
      <c r="E141" s="85"/>
      <c r="F141" s="55"/>
      <c r="G141" s="55"/>
      <c r="H141" s="145"/>
      <c r="I141" s="51"/>
      <c r="J141" s="51"/>
      <c r="K141" s="51"/>
      <c r="L141" s="51"/>
    </row>
    <row r="142" spans="1:12" x14ac:dyDescent="0.2">
      <c r="A142" s="160"/>
      <c r="B142" s="96"/>
      <c r="C142" s="8" t="s">
        <v>630</v>
      </c>
      <c r="D142" s="10"/>
      <c r="E142" s="85"/>
      <c r="F142" s="55"/>
      <c r="G142" s="55"/>
      <c r="H142" s="145"/>
      <c r="I142" s="51"/>
      <c r="J142" s="51"/>
      <c r="K142" s="51"/>
      <c r="L142" s="51"/>
    </row>
    <row r="143" spans="1:12" x14ac:dyDescent="0.2">
      <c r="A143" s="160"/>
      <c r="B143" s="96"/>
      <c r="C143" s="8" t="s">
        <v>631</v>
      </c>
      <c r="D143" s="10"/>
      <c r="E143" s="85"/>
      <c r="F143" s="55"/>
      <c r="G143" s="55"/>
      <c r="H143" s="145"/>
      <c r="I143" s="51"/>
      <c r="J143" s="51"/>
      <c r="K143" s="51"/>
      <c r="L143" s="51"/>
    </row>
    <row r="144" spans="1:12" x14ac:dyDescent="0.2">
      <c r="A144" s="100"/>
      <c r="B144" s="99"/>
      <c r="C144" s="87" t="s">
        <v>632</v>
      </c>
      <c r="D144" s="87"/>
      <c r="E144" s="100"/>
      <c r="F144" s="100"/>
      <c r="G144" s="100"/>
      <c r="H144" s="100"/>
      <c r="I144" s="51"/>
      <c r="J144" s="51"/>
      <c r="K144" s="51"/>
      <c r="L144" s="51"/>
    </row>
    <row r="145" spans="1:12" ht="67.5" x14ac:dyDescent="0.2">
      <c r="A145" s="160">
        <f>A140+10</f>
        <v>1080</v>
      </c>
      <c r="B145" s="96">
        <f>B140+0.001</f>
        <v>3.0499999999999985</v>
      </c>
      <c r="C145" s="33" t="s">
        <v>633</v>
      </c>
      <c r="D145" s="10" t="s">
        <v>0</v>
      </c>
      <c r="E145" s="85">
        <v>1</v>
      </c>
      <c r="F145" s="55"/>
      <c r="G145" s="55"/>
      <c r="H145" s="145"/>
      <c r="I145" s="51"/>
      <c r="J145" s="51"/>
      <c r="K145" s="51"/>
      <c r="L145" s="51"/>
    </row>
    <row r="146" spans="1:12" x14ac:dyDescent="0.2">
      <c r="A146" s="160"/>
      <c r="B146" s="96"/>
      <c r="C146" s="8" t="s">
        <v>634</v>
      </c>
      <c r="D146" s="10"/>
      <c r="E146" s="85"/>
      <c r="F146" s="55"/>
      <c r="G146" s="55"/>
      <c r="H146" s="145"/>
      <c r="I146" s="51"/>
      <c r="J146" s="51"/>
      <c r="K146" s="51"/>
      <c r="L146" s="51"/>
    </row>
    <row r="147" spans="1:12" x14ac:dyDescent="0.2">
      <c r="A147" s="100"/>
      <c r="B147" s="99"/>
      <c r="C147" s="87" t="s">
        <v>635</v>
      </c>
      <c r="D147" s="87"/>
      <c r="E147" s="100"/>
      <c r="F147" s="100"/>
      <c r="G147" s="100"/>
      <c r="H147" s="100"/>
      <c r="I147" s="51"/>
      <c r="J147" s="51"/>
      <c r="K147" s="51"/>
      <c r="L147" s="51"/>
    </row>
    <row r="148" spans="1:12" ht="56.25" x14ac:dyDescent="0.2">
      <c r="A148" s="160">
        <f>A145+10</f>
        <v>1090</v>
      </c>
      <c r="B148" s="96">
        <f>B145+0.001</f>
        <v>3.0509999999999984</v>
      </c>
      <c r="C148" s="33" t="s">
        <v>1432</v>
      </c>
      <c r="D148" s="10" t="s">
        <v>0</v>
      </c>
      <c r="E148" s="85">
        <v>1</v>
      </c>
      <c r="F148" s="55"/>
      <c r="G148" s="55"/>
      <c r="H148" s="145"/>
      <c r="I148" s="51"/>
      <c r="J148" s="51"/>
      <c r="K148" s="51"/>
      <c r="L148" s="51"/>
    </row>
    <row r="149" spans="1:12" x14ac:dyDescent="0.2">
      <c r="A149" s="100"/>
      <c r="B149" s="99"/>
      <c r="C149" s="87" t="s">
        <v>636</v>
      </c>
      <c r="D149" s="87"/>
      <c r="E149" s="100"/>
      <c r="F149" s="100"/>
      <c r="G149" s="100"/>
      <c r="H149" s="100"/>
      <c r="I149" s="51"/>
      <c r="J149" s="51"/>
      <c r="K149" s="51"/>
      <c r="L149" s="51"/>
    </row>
    <row r="150" spans="1:12" ht="101.25" x14ac:dyDescent="0.2">
      <c r="A150" s="160">
        <f>A148+10</f>
        <v>1100</v>
      </c>
      <c r="B150" s="96">
        <f>B148+0.001</f>
        <v>3.0519999999999983</v>
      </c>
      <c r="C150" s="33" t="s">
        <v>1433</v>
      </c>
      <c r="D150" s="10" t="s">
        <v>0</v>
      </c>
      <c r="E150" s="85">
        <v>1</v>
      </c>
      <c r="F150" s="55"/>
      <c r="G150" s="55"/>
      <c r="H150" s="145"/>
      <c r="I150" s="51"/>
      <c r="J150" s="51"/>
      <c r="K150" s="51"/>
      <c r="L150" s="51"/>
    </row>
    <row r="151" spans="1:12" x14ac:dyDescent="0.2">
      <c r="A151" s="100"/>
      <c r="B151" s="99"/>
      <c r="C151" s="87" t="s">
        <v>637</v>
      </c>
      <c r="D151" s="87"/>
      <c r="E151" s="100"/>
      <c r="F151" s="100"/>
      <c r="G151" s="100"/>
      <c r="H151" s="100"/>
      <c r="I151" s="51"/>
      <c r="J151" s="51"/>
      <c r="K151" s="51"/>
      <c r="L151" s="51"/>
    </row>
    <row r="152" spans="1:12" ht="101.25" x14ac:dyDescent="0.2">
      <c r="A152" s="160">
        <f>A150+10</f>
        <v>1110</v>
      </c>
      <c r="B152" s="96">
        <f>B150+0.001</f>
        <v>3.0529999999999982</v>
      </c>
      <c r="C152" s="33" t="s">
        <v>1434</v>
      </c>
      <c r="D152" s="10" t="s">
        <v>0</v>
      </c>
      <c r="E152" s="85">
        <v>1</v>
      </c>
      <c r="F152" s="55"/>
      <c r="G152" s="55"/>
      <c r="H152" s="145"/>
      <c r="I152" s="51"/>
      <c r="J152" s="51"/>
      <c r="K152" s="51"/>
      <c r="L152" s="51"/>
    </row>
    <row r="153" spans="1:12" ht="12" customHeight="1" x14ac:dyDescent="0.2">
      <c r="A153" s="100"/>
      <c r="B153" s="99"/>
      <c r="C153" s="87" t="s">
        <v>638</v>
      </c>
      <c r="D153" s="87"/>
      <c r="E153" s="100"/>
      <c r="F153" s="100"/>
      <c r="G153" s="100"/>
      <c r="H153" s="100"/>
      <c r="I153" s="51"/>
      <c r="J153" s="51"/>
      <c r="K153" s="51"/>
      <c r="L153" s="51"/>
    </row>
    <row r="154" spans="1:12" ht="56.25" x14ac:dyDescent="0.2">
      <c r="A154" s="160">
        <f>A152+10</f>
        <v>1120</v>
      </c>
      <c r="B154" s="96"/>
      <c r="C154" s="21" t="s">
        <v>1879</v>
      </c>
      <c r="D154" s="9"/>
      <c r="E154" s="85"/>
      <c r="F154" s="55"/>
      <c r="G154" s="55"/>
      <c r="H154" s="145"/>
      <c r="I154" s="51"/>
      <c r="J154" s="51"/>
      <c r="K154" s="51"/>
      <c r="L154" s="51"/>
    </row>
    <row r="155" spans="1:12" x14ac:dyDescent="0.2">
      <c r="A155" s="160"/>
      <c r="B155" s="96"/>
      <c r="C155" s="8" t="s">
        <v>639</v>
      </c>
      <c r="D155" s="9"/>
      <c r="E155" s="85"/>
      <c r="F155" s="55"/>
      <c r="G155" s="55"/>
      <c r="H155" s="145"/>
      <c r="I155" s="51"/>
      <c r="J155" s="51"/>
      <c r="K155" s="51"/>
      <c r="L155" s="51"/>
    </row>
    <row r="156" spans="1:12" x14ac:dyDescent="0.2">
      <c r="A156" s="160"/>
      <c r="B156" s="96"/>
      <c r="C156" s="8" t="s">
        <v>640</v>
      </c>
      <c r="D156" s="10"/>
      <c r="E156" s="85"/>
      <c r="F156" s="55"/>
      <c r="G156" s="55"/>
      <c r="H156" s="145"/>
      <c r="I156" s="51"/>
      <c r="J156" s="51"/>
      <c r="K156" s="51"/>
      <c r="L156" s="51"/>
    </row>
    <row r="157" spans="1:12" x14ac:dyDescent="0.2">
      <c r="A157" s="160"/>
      <c r="B157" s="96"/>
      <c r="C157" s="8" t="s">
        <v>641</v>
      </c>
      <c r="D157" s="10"/>
      <c r="E157" s="85"/>
      <c r="F157" s="55"/>
      <c r="G157" s="55"/>
      <c r="H157" s="145"/>
      <c r="I157" s="51"/>
      <c r="J157" s="51"/>
      <c r="K157" s="51"/>
      <c r="L157" s="51"/>
    </row>
    <row r="158" spans="1:12" x14ac:dyDescent="0.2">
      <c r="A158" s="100"/>
      <c r="B158" s="99"/>
      <c r="C158" s="87" t="s">
        <v>642</v>
      </c>
      <c r="D158" s="87"/>
      <c r="E158" s="100"/>
      <c r="F158" s="100"/>
      <c r="G158" s="100"/>
      <c r="H158" s="100"/>
      <c r="I158" s="51"/>
      <c r="J158" s="51"/>
      <c r="K158" s="51"/>
      <c r="L158" s="51"/>
    </row>
    <row r="159" spans="1:12" ht="67.5" x14ac:dyDescent="0.2">
      <c r="A159" s="160">
        <f>A154+10</f>
        <v>1130</v>
      </c>
      <c r="B159" s="96">
        <f>B152+0.001</f>
        <v>3.053999999999998</v>
      </c>
      <c r="C159" s="33" t="s">
        <v>1435</v>
      </c>
      <c r="D159" s="10" t="s">
        <v>0</v>
      </c>
      <c r="E159" s="85">
        <v>1</v>
      </c>
      <c r="F159" s="55"/>
      <c r="G159" s="55"/>
      <c r="H159" s="145"/>
      <c r="I159" s="51"/>
      <c r="J159" s="51"/>
      <c r="K159" s="51"/>
      <c r="L159" s="51"/>
    </row>
    <row r="160" spans="1:12" x14ac:dyDescent="0.2">
      <c r="A160" s="100"/>
      <c r="B160" s="99"/>
      <c r="C160" s="87" t="s">
        <v>643</v>
      </c>
      <c r="D160" s="87"/>
      <c r="E160" s="100"/>
      <c r="F160" s="100"/>
      <c r="G160" s="100"/>
      <c r="H160" s="100"/>
      <c r="I160" s="51"/>
      <c r="J160" s="51"/>
      <c r="K160" s="51"/>
      <c r="L160" s="51"/>
    </row>
    <row r="161" spans="1:12" ht="67.5" x14ac:dyDescent="0.2">
      <c r="A161" s="160">
        <f>A159+10</f>
        <v>1140</v>
      </c>
      <c r="B161" s="96">
        <f>B159+0.001</f>
        <v>3.0549999999999979</v>
      </c>
      <c r="C161" s="33" t="s">
        <v>644</v>
      </c>
      <c r="D161" s="10" t="s">
        <v>0</v>
      </c>
      <c r="E161" s="85">
        <v>1</v>
      </c>
      <c r="F161" s="55"/>
      <c r="G161" s="55"/>
      <c r="H161" s="145"/>
      <c r="I161" s="51"/>
      <c r="J161" s="51"/>
      <c r="K161" s="51"/>
      <c r="L161" s="51"/>
    </row>
    <row r="162" spans="1:12" x14ac:dyDescent="0.2">
      <c r="A162" s="100"/>
      <c r="B162" s="99"/>
      <c r="C162" s="87" t="s">
        <v>645</v>
      </c>
      <c r="D162" s="87"/>
      <c r="E162" s="100"/>
      <c r="F162" s="100"/>
      <c r="G162" s="100"/>
      <c r="H162" s="100"/>
      <c r="I162" s="51"/>
      <c r="J162" s="51"/>
      <c r="K162" s="51"/>
      <c r="L162" s="51"/>
    </row>
    <row r="163" spans="1:12" ht="90" x14ac:dyDescent="0.2">
      <c r="A163" s="160">
        <f>A161+10</f>
        <v>1150</v>
      </c>
      <c r="B163" s="96">
        <f>B161+0.001</f>
        <v>3.0559999999999978</v>
      </c>
      <c r="C163" s="33" t="s">
        <v>1436</v>
      </c>
      <c r="D163" s="10" t="s">
        <v>0</v>
      </c>
      <c r="E163" s="85">
        <v>1</v>
      </c>
      <c r="F163" s="55"/>
      <c r="G163" s="55"/>
      <c r="H163" s="145"/>
      <c r="I163" s="51"/>
      <c r="J163" s="51"/>
      <c r="K163" s="51"/>
      <c r="L163" s="51"/>
    </row>
    <row r="164" spans="1:12" x14ac:dyDescent="0.2">
      <c r="A164" s="160"/>
      <c r="B164" s="96"/>
      <c r="C164" s="8" t="s">
        <v>646</v>
      </c>
      <c r="D164" s="10"/>
      <c r="E164" s="85"/>
      <c r="F164" s="55"/>
      <c r="G164" s="55"/>
      <c r="H164" s="145"/>
      <c r="I164" s="51"/>
      <c r="J164" s="51"/>
      <c r="K164" s="51"/>
      <c r="L164" s="51"/>
    </row>
    <row r="165" spans="1:12" x14ac:dyDescent="0.2">
      <c r="A165" s="160"/>
      <c r="B165" s="96"/>
      <c r="C165" s="8" t="s">
        <v>647</v>
      </c>
      <c r="D165" s="10"/>
      <c r="E165" s="85"/>
      <c r="F165" s="55"/>
      <c r="G165" s="55"/>
      <c r="H165" s="145"/>
      <c r="I165" s="51"/>
      <c r="J165" s="51"/>
      <c r="K165" s="51"/>
      <c r="L165" s="51"/>
    </row>
    <row r="166" spans="1:12" x14ac:dyDescent="0.2">
      <c r="A166" s="100"/>
      <c r="B166" s="99"/>
      <c r="C166" s="87" t="s">
        <v>648</v>
      </c>
      <c r="D166" s="87"/>
      <c r="E166" s="100"/>
      <c r="F166" s="100"/>
      <c r="G166" s="100"/>
      <c r="H166" s="100"/>
      <c r="I166" s="51"/>
      <c r="J166" s="51"/>
      <c r="K166" s="51"/>
      <c r="L166" s="51"/>
    </row>
    <row r="167" spans="1:12" ht="67.5" x14ac:dyDescent="0.2">
      <c r="A167" s="160">
        <f>A163+10</f>
        <v>1160</v>
      </c>
      <c r="B167" s="96">
        <f>B163+0.001</f>
        <v>3.0569999999999977</v>
      </c>
      <c r="C167" s="33" t="s">
        <v>649</v>
      </c>
      <c r="D167" s="10" t="s">
        <v>0</v>
      </c>
      <c r="E167" s="85">
        <v>1</v>
      </c>
      <c r="F167" s="55"/>
      <c r="G167" s="55"/>
      <c r="H167" s="145"/>
      <c r="I167" s="51"/>
      <c r="J167" s="51"/>
      <c r="K167" s="51"/>
      <c r="L167" s="51"/>
    </row>
    <row r="168" spans="1:12" x14ac:dyDescent="0.2">
      <c r="A168" s="100"/>
      <c r="B168" s="99"/>
      <c r="C168" s="87" t="s">
        <v>650</v>
      </c>
      <c r="D168" s="87"/>
      <c r="E168" s="100"/>
      <c r="F168" s="100"/>
      <c r="G168" s="100"/>
      <c r="H168" s="100"/>
      <c r="I168" s="51"/>
      <c r="J168" s="51"/>
      <c r="K168" s="51"/>
      <c r="L168" s="51"/>
    </row>
    <row r="169" spans="1:12" ht="67.5" x14ac:dyDescent="0.2">
      <c r="A169" s="160">
        <f>A167+10</f>
        <v>1170</v>
      </c>
      <c r="B169" s="96">
        <f>B167+0.001</f>
        <v>3.0579999999999976</v>
      </c>
      <c r="C169" s="33" t="s">
        <v>651</v>
      </c>
      <c r="D169" s="10" t="s">
        <v>0</v>
      </c>
      <c r="E169" s="85">
        <v>1</v>
      </c>
      <c r="F169" s="55"/>
      <c r="G169" s="55"/>
      <c r="H169" s="145"/>
      <c r="I169" s="51"/>
      <c r="J169" s="51"/>
      <c r="K169" s="51"/>
      <c r="L169" s="51"/>
    </row>
    <row r="170" spans="1:12" x14ac:dyDescent="0.2">
      <c r="A170" s="100"/>
      <c r="B170" s="99"/>
      <c r="C170" s="87" t="s">
        <v>652</v>
      </c>
      <c r="D170" s="87"/>
      <c r="E170" s="100"/>
      <c r="F170" s="100"/>
      <c r="G170" s="100"/>
      <c r="H170" s="100"/>
      <c r="I170" s="51"/>
      <c r="J170" s="51"/>
      <c r="K170" s="51"/>
      <c r="L170" s="51"/>
    </row>
    <row r="171" spans="1:12" ht="56.25" x14ac:dyDescent="0.2">
      <c r="A171" s="160">
        <f>A169+10</f>
        <v>1180</v>
      </c>
      <c r="B171" s="96">
        <f>B169+0.001</f>
        <v>3.0589999999999975</v>
      </c>
      <c r="C171" s="33" t="s">
        <v>653</v>
      </c>
      <c r="D171" s="10" t="s">
        <v>0</v>
      </c>
      <c r="E171" s="85">
        <v>1</v>
      </c>
      <c r="F171" s="55"/>
      <c r="G171" s="55"/>
      <c r="H171" s="145"/>
      <c r="I171" s="51"/>
      <c r="J171" s="51"/>
      <c r="K171" s="51"/>
      <c r="L171" s="51"/>
    </row>
    <row r="172" spans="1:12" x14ac:dyDescent="0.2">
      <c r="A172" s="160"/>
      <c r="B172" s="96"/>
      <c r="C172" s="8" t="s">
        <v>654</v>
      </c>
      <c r="D172" s="10"/>
      <c r="E172" s="85"/>
      <c r="F172" s="55"/>
      <c r="G172" s="55"/>
      <c r="H172" s="145"/>
      <c r="I172" s="51"/>
      <c r="J172" s="51"/>
      <c r="K172" s="51"/>
      <c r="L172" s="51"/>
    </row>
    <row r="173" spans="1:12" x14ac:dyDescent="0.2">
      <c r="A173" s="160"/>
      <c r="B173" s="96"/>
      <c r="C173" s="8" t="s">
        <v>655</v>
      </c>
      <c r="D173" s="10"/>
      <c r="E173" s="85"/>
      <c r="F173" s="55"/>
      <c r="G173" s="55"/>
      <c r="H173" s="145"/>
      <c r="I173" s="51"/>
      <c r="J173" s="51"/>
      <c r="K173" s="51"/>
      <c r="L173" s="51"/>
    </row>
    <row r="174" spans="1:12" x14ac:dyDescent="0.2">
      <c r="A174" s="160"/>
      <c r="B174" s="96"/>
      <c r="C174" s="8" t="s">
        <v>656</v>
      </c>
      <c r="D174" s="10"/>
      <c r="E174" s="85"/>
      <c r="F174" s="55"/>
      <c r="G174" s="55"/>
      <c r="H174" s="145"/>
      <c r="I174" s="51"/>
      <c r="J174" s="51"/>
      <c r="K174" s="51"/>
      <c r="L174" s="51"/>
    </row>
    <row r="175" spans="1:12" ht="12" customHeight="1" x14ac:dyDescent="0.2">
      <c r="A175" s="100"/>
      <c r="B175" s="94" t="s">
        <v>1219</v>
      </c>
      <c r="C175" s="73" t="s">
        <v>657</v>
      </c>
      <c r="D175" s="74"/>
      <c r="E175" s="95"/>
      <c r="F175" s="95"/>
      <c r="G175" s="95"/>
      <c r="H175" s="95"/>
      <c r="I175" s="51"/>
      <c r="J175" s="51"/>
      <c r="K175" s="51"/>
      <c r="L175" s="51"/>
    </row>
    <row r="176" spans="1:12" ht="56.25" x14ac:dyDescent="0.2">
      <c r="A176" s="160">
        <f>A171+10</f>
        <v>1190</v>
      </c>
      <c r="B176" s="103"/>
      <c r="C176" s="32" t="s">
        <v>1879</v>
      </c>
      <c r="D176" s="11"/>
      <c r="E176" s="85"/>
      <c r="F176" s="55"/>
      <c r="G176" s="55"/>
      <c r="H176" s="145"/>
      <c r="I176" s="51"/>
      <c r="J176" s="51"/>
      <c r="K176" s="51"/>
      <c r="L176" s="51"/>
    </row>
    <row r="177" spans="1:12" x14ac:dyDescent="0.2">
      <c r="A177" s="100"/>
      <c r="B177" s="99"/>
      <c r="C177" s="87" t="s">
        <v>658</v>
      </c>
      <c r="D177" s="87"/>
      <c r="E177" s="100"/>
      <c r="F177" s="100"/>
      <c r="G177" s="100"/>
      <c r="H177" s="100"/>
      <c r="I177" s="51"/>
      <c r="J177" s="51"/>
      <c r="K177" s="51"/>
      <c r="L177" s="51"/>
    </row>
    <row r="178" spans="1:12" ht="33.75" x14ac:dyDescent="0.2">
      <c r="A178" s="160">
        <f>A176+10</f>
        <v>1200</v>
      </c>
      <c r="B178" s="96">
        <f>B171+0.001</f>
        <v>3.0599999999999974</v>
      </c>
      <c r="C178" s="14" t="s">
        <v>659</v>
      </c>
      <c r="D178" s="10" t="s">
        <v>47</v>
      </c>
      <c r="E178" s="85">
        <v>350</v>
      </c>
      <c r="F178" s="55"/>
      <c r="G178" s="55"/>
      <c r="H178" s="145"/>
      <c r="I178" s="51"/>
      <c r="J178" s="51"/>
      <c r="K178" s="51"/>
      <c r="L178" s="51"/>
    </row>
    <row r="179" spans="1:12" ht="22.5" x14ac:dyDescent="0.2">
      <c r="A179" s="160">
        <f t="shared" ref="A179:A207" si="5">A178+10</f>
        <v>1210</v>
      </c>
      <c r="B179" s="96">
        <f t="shared" ref="B179:B191" si="6">B178+0.001</f>
        <v>3.0609999999999973</v>
      </c>
      <c r="C179" s="14" t="s">
        <v>660</v>
      </c>
      <c r="D179" s="10" t="s">
        <v>47</v>
      </c>
      <c r="E179" s="85">
        <v>70</v>
      </c>
      <c r="F179" s="55"/>
      <c r="G179" s="55"/>
      <c r="H179" s="145"/>
      <c r="I179" s="51"/>
      <c r="J179" s="51"/>
      <c r="K179" s="51"/>
      <c r="L179" s="51"/>
    </row>
    <row r="180" spans="1:12" ht="33.75" x14ac:dyDescent="0.2">
      <c r="A180" s="160">
        <f t="shared" si="5"/>
        <v>1220</v>
      </c>
      <c r="B180" s="96">
        <f t="shared" si="6"/>
        <v>3.0619999999999972</v>
      </c>
      <c r="C180" s="14" t="s">
        <v>661</v>
      </c>
      <c r="D180" s="10" t="s">
        <v>47</v>
      </c>
      <c r="E180" s="85">
        <v>900</v>
      </c>
      <c r="F180" s="55"/>
      <c r="G180" s="55"/>
      <c r="H180" s="145"/>
      <c r="I180" s="51"/>
      <c r="J180" s="51"/>
      <c r="K180" s="51"/>
      <c r="L180" s="51"/>
    </row>
    <row r="181" spans="1:12" ht="33.75" x14ac:dyDescent="0.2">
      <c r="A181" s="160">
        <f t="shared" si="5"/>
        <v>1230</v>
      </c>
      <c r="B181" s="96">
        <f t="shared" si="6"/>
        <v>3.0629999999999971</v>
      </c>
      <c r="C181" s="14" t="s">
        <v>662</v>
      </c>
      <c r="D181" s="12" t="s">
        <v>0</v>
      </c>
      <c r="E181" s="85">
        <v>8</v>
      </c>
      <c r="F181" s="55"/>
      <c r="G181" s="55"/>
      <c r="H181" s="145"/>
      <c r="I181" s="51"/>
      <c r="J181" s="51"/>
      <c r="K181" s="51"/>
      <c r="L181" s="51"/>
    </row>
    <row r="182" spans="1:12" ht="33.75" x14ac:dyDescent="0.2">
      <c r="A182" s="160">
        <f t="shared" si="5"/>
        <v>1240</v>
      </c>
      <c r="B182" s="96">
        <f t="shared" si="6"/>
        <v>3.0639999999999969</v>
      </c>
      <c r="C182" s="14" t="s">
        <v>663</v>
      </c>
      <c r="D182" s="12" t="s">
        <v>47</v>
      </c>
      <c r="E182" s="85">
        <v>45</v>
      </c>
      <c r="F182" s="55"/>
      <c r="G182" s="55"/>
      <c r="H182" s="145"/>
      <c r="I182" s="51"/>
      <c r="J182" s="51"/>
      <c r="K182" s="51"/>
      <c r="L182" s="51"/>
    </row>
    <row r="183" spans="1:12" ht="33.75" x14ac:dyDescent="0.2">
      <c r="A183" s="160">
        <f t="shared" si="5"/>
        <v>1250</v>
      </c>
      <c r="B183" s="96">
        <f t="shared" si="6"/>
        <v>3.0649999999999968</v>
      </c>
      <c r="C183" s="14" t="s">
        <v>664</v>
      </c>
      <c r="D183" s="12" t="s">
        <v>0</v>
      </c>
      <c r="E183" s="85">
        <v>2</v>
      </c>
      <c r="F183" s="55"/>
      <c r="G183" s="55"/>
      <c r="H183" s="145"/>
      <c r="I183" s="51"/>
      <c r="J183" s="51"/>
      <c r="K183" s="51"/>
      <c r="L183" s="51"/>
    </row>
    <row r="184" spans="1:12" ht="33.75" x14ac:dyDescent="0.2">
      <c r="A184" s="160">
        <f t="shared" si="5"/>
        <v>1260</v>
      </c>
      <c r="B184" s="96">
        <f t="shared" si="6"/>
        <v>3.0659999999999967</v>
      </c>
      <c r="C184" s="14" t="s">
        <v>665</v>
      </c>
      <c r="D184" s="12" t="s">
        <v>0</v>
      </c>
      <c r="E184" s="85">
        <v>6</v>
      </c>
      <c r="F184" s="55"/>
      <c r="G184" s="55"/>
      <c r="H184" s="145"/>
      <c r="I184" s="51"/>
      <c r="J184" s="51"/>
      <c r="K184" s="51"/>
      <c r="L184" s="51"/>
    </row>
    <row r="185" spans="1:12" ht="33.75" x14ac:dyDescent="0.2">
      <c r="A185" s="160">
        <f t="shared" si="5"/>
        <v>1270</v>
      </c>
      <c r="B185" s="96">
        <f t="shared" si="6"/>
        <v>3.0669999999999966</v>
      </c>
      <c r="C185" s="14" t="s">
        <v>666</v>
      </c>
      <c r="D185" s="12" t="s">
        <v>0</v>
      </c>
      <c r="E185" s="85">
        <v>4</v>
      </c>
      <c r="F185" s="55"/>
      <c r="G185" s="55"/>
      <c r="H185" s="145"/>
      <c r="I185" s="51"/>
      <c r="J185" s="51"/>
      <c r="K185" s="51"/>
      <c r="L185" s="51"/>
    </row>
    <row r="186" spans="1:12" ht="22.5" x14ac:dyDescent="0.2">
      <c r="A186" s="160">
        <f t="shared" si="5"/>
        <v>1280</v>
      </c>
      <c r="B186" s="96">
        <f t="shared" si="6"/>
        <v>3.0679999999999965</v>
      </c>
      <c r="C186" s="14" t="s">
        <v>667</v>
      </c>
      <c r="D186" s="12" t="s">
        <v>0</v>
      </c>
      <c r="E186" s="85">
        <v>20</v>
      </c>
      <c r="F186" s="55"/>
      <c r="G186" s="55"/>
      <c r="H186" s="145"/>
      <c r="I186" s="51"/>
      <c r="J186" s="51"/>
      <c r="K186" s="51"/>
      <c r="L186" s="51"/>
    </row>
    <row r="187" spans="1:12" ht="22.5" x14ac:dyDescent="0.2">
      <c r="A187" s="160">
        <f t="shared" si="5"/>
        <v>1290</v>
      </c>
      <c r="B187" s="96">
        <f t="shared" si="6"/>
        <v>3.0689999999999964</v>
      </c>
      <c r="C187" s="14" t="s">
        <v>668</v>
      </c>
      <c r="D187" s="12" t="s">
        <v>0</v>
      </c>
      <c r="E187" s="85">
        <v>12</v>
      </c>
      <c r="F187" s="55"/>
      <c r="G187" s="55"/>
      <c r="H187" s="145"/>
      <c r="I187" s="51"/>
      <c r="J187" s="51"/>
      <c r="K187" s="51"/>
      <c r="L187" s="51"/>
    </row>
    <row r="188" spans="1:12" ht="22.5" x14ac:dyDescent="0.2">
      <c r="A188" s="160">
        <f t="shared" si="5"/>
        <v>1300</v>
      </c>
      <c r="B188" s="96">
        <f t="shared" si="6"/>
        <v>3.0699999999999963</v>
      </c>
      <c r="C188" s="14" t="s">
        <v>669</v>
      </c>
      <c r="D188" s="12" t="s">
        <v>0</v>
      </c>
      <c r="E188" s="85">
        <v>100</v>
      </c>
      <c r="F188" s="55"/>
      <c r="G188" s="55"/>
      <c r="H188" s="145"/>
      <c r="I188" s="51"/>
      <c r="J188" s="51"/>
      <c r="K188" s="51"/>
      <c r="L188" s="51"/>
    </row>
    <row r="189" spans="1:12" ht="22.5" x14ac:dyDescent="0.2">
      <c r="A189" s="160">
        <f t="shared" si="5"/>
        <v>1310</v>
      </c>
      <c r="B189" s="96">
        <f t="shared" si="6"/>
        <v>3.0709999999999962</v>
      </c>
      <c r="C189" s="14" t="s">
        <v>670</v>
      </c>
      <c r="D189" s="12" t="s">
        <v>0</v>
      </c>
      <c r="E189" s="85">
        <v>100</v>
      </c>
      <c r="F189" s="55"/>
      <c r="G189" s="55"/>
      <c r="H189" s="145"/>
      <c r="I189" s="51"/>
      <c r="J189" s="51"/>
      <c r="K189" s="51"/>
      <c r="L189" s="51"/>
    </row>
    <row r="190" spans="1:12" ht="22.5" x14ac:dyDescent="0.2">
      <c r="A190" s="160">
        <f t="shared" si="5"/>
        <v>1320</v>
      </c>
      <c r="B190" s="96">
        <f t="shared" si="6"/>
        <v>3.0719999999999961</v>
      </c>
      <c r="C190" s="14" t="s">
        <v>671</v>
      </c>
      <c r="D190" s="12" t="s">
        <v>0</v>
      </c>
      <c r="E190" s="85">
        <v>30</v>
      </c>
      <c r="F190" s="55"/>
      <c r="G190" s="55"/>
      <c r="H190" s="145"/>
      <c r="I190" s="51"/>
      <c r="J190" s="51"/>
      <c r="K190" s="51"/>
      <c r="L190" s="51"/>
    </row>
    <row r="191" spans="1:12" ht="22.5" x14ac:dyDescent="0.2">
      <c r="A191" s="160">
        <f t="shared" si="5"/>
        <v>1330</v>
      </c>
      <c r="B191" s="96">
        <f t="shared" si="6"/>
        <v>3.072999999999996</v>
      </c>
      <c r="C191" s="14" t="s">
        <v>672</v>
      </c>
      <c r="D191" s="12" t="s">
        <v>0</v>
      </c>
      <c r="E191" s="85">
        <v>40</v>
      </c>
      <c r="F191" s="55"/>
      <c r="G191" s="55"/>
      <c r="H191" s="145"/>
      <c r="I191" s="51"/>
      <c r="J191" s="51"/>
      <c r="K191" s="51"/>
      <c r="L191" s="51"/>
    </row>
    <row r="192" spans="1:12" x14ac:dyDescent="0.2">
      <c r="A192" s="100"/>
      <c r="B192" s="99"/>
      <c r="C192" s="87" t="s">
        <v>673</v>
      </c>
      <c r="D192" s="87"/>
      <c r="E192" s="100"/>
      <c r="F192" s="100"/>
      <c r="G192" s="100"/>
      <c r="H192" s="100"/>
      <c r="I192" s="51"/>
      <c r="J192" s="51"/>
      <c r="K192" s="51"/>
      <c r="L192" s="51"/>
    </row>
    <row r="193" spans="1:12" ht="45" x14ac:dyDescent="0.2">
      <c r="A193" s="160">
        <f>A191+10</f>
        <v>1340</v>
      </c>
      <c r="B193" s="96">
        <f>B191+0.001</f>
        <v>3.0739999999999958</v>
      </c>
      <c r="C193" s="14" t="s">
        <v>674</v>
      </c>
      <c r="D193" s="10" t="s">
        <v>47</v>
      </c>
      <c r="E193" s="85">
        <v>45</v>
      </c>
      <c r="F193" s="55"/>
      <c r="G193" s="55"/>
      <c r="H193" s="145"/>
      <c r="I193" s="51"/>
      <c r="J193" s="51"/>
      <c r="K193" s="51"/>
      <c r="L193" s="51"/>
    </row>
    <row r="194" spans="1:12" ht="33.75" x14ac:dyDescent="0.2">
      <c r="A194" s="160">
        <f t="shared" si="5"/>
        <v>1350</v>
      </c>
      <c r="B194" s="96">
        <f>B193+0.001</f>
        <v>3.0749999999999957</v>
      </c>
      <c r="C194" s="14" t="s">
        <v>675</v>
      </c>
      <c r="D194" s="10" t="s">
        <v>47</v>
      </c>
      <c r="E194" s="85">
        <v>160</v>
      </c>
      <c r="F194" s="55"/>
      <c r="G194" s="55"/>
      <c r="H194" s="145"/>
      <c r="I194" s="51"/>
      <c r="J194" s="51"/>
      <c r="K194" s="51"/>
      <c r="L194" s="51"/>
    </row>
    <row r="195" spans="1:12" ht="33.75" x14ac:dyDescent="0.2">
      <c r="A195" s="160">
        <f t="shared" si="5"/>
        <v>1360</v>
      </c>
      <c r="B195" s="96">
        <f>B194+0.001</f>
        <v>3.0759999999999956</v>
      </c>
      <c r="C195" s="14" t="s">
        <v>676</v>
      </c>
      <c r="D195" s="10" t="s">
        <v>47</v>
      </c>
      <c r="E195" s="85">
        <v>60</v>
      </c>
      <c r="F195" s="55"/>
      <c r="G195" s="55"/>
      <c r="H195" s="145"/>
      <c r="I195" s="51"/>
      <c r="J195" s="51"/>
      <c r="K195" s="51"/>
      <c r="L195" s="51"/>
    </row>
    <row r="196" spans="1:12" x14ac:dyDescent="0.2">
      <c r="A196" s="100"/>
      <c r="B196" s="99"/>
      <c r="C196" s="87" t="s">
        <v>677</v>
      </c>
      <c r="D196" s="87"/>
      <c r="E196" s="100"/>
      <c r="F196" s="100"/>
      <c r="G196" s="100"/>
      <c r="H196" s="100"/>
      <c r="I196" s="51"/>
      <c r="J196" s="51"/>
      <c r="K196" s="51"/>
      <c r="L196" s="51"/>
    </row>
    <row r="197" spans="1:12" ht="33.75" x14ac:dyDescent="0.2">
      <c r="A197" s="160">
        <f>A195+10</f>
        <v>1370</v>
      </c>
      <c r="B197" s="96">
        <f>B195+0.001</f>
        <v>3.0769999999999955</v>
      </c>
      <c r="C197" s="14" t="s">
        <v>678</v>
      </c>
      <c r="D197" s="10" t="s">
        <v>47</v>
      </c>
      <c r="E197" s="85">
        <v>60</v>
      </c>
      <c r="F197" s="55"/>
      <c r="G197" s="55"/>
      <c r="H197" s="145"/>
      <c r="I197" s="51"/>
      <c r="J197" s="51"/>
      <c r="K197" s="51"/>
      <c r="L197" s="51"/>
    </row>
    <row r="198" spans="1:12" ht="33.75" x14ac:dyDescent="0.2">
      <c r="A198" s="160">
        <f t="shared" si="5"/>
        <v>1380</v>
      </c>
      <c r="B198" s="96">
        <f>B197+0.001</f>
        <v>3.0779999999999954</v>
      </c>
      <c r="C198" s="14" t="s">
        <v>580</v>
      </c>
      <c r="D198" s="10" t="s">
        <v>47</v>
      </c>
      <c r="E198" s="85">
        <v>180</v>
      </c>
      <c r="F198" s="55"/>
      <c r="G198" s="55"/>
      <c r="H198" s="145"/>
      <c r="I198" s="51"/>
      <c r="J198" s="51"/>
      <c r="K198" s="51"/>
      <c r="L198" s="51"/>
    </row>
    <row r="199" spans="1:12" ht="33.75" x14ac:dyDescent="0.2">
      <c r="A199" s="160">
        <f t="shared" si="5"/>
        <v>1390</v>
      </c>
      <c r="B199" s="96">
        <f>B198+0.001</f>
        <v>3.0789999999999953</v>
      </c>
      <c r="C199" s="14" t="s">
        <v>679</v>
      </c>
      <c r="D199" s="10" t="s">
        <v>47</v>
      </c>
      <c r="E199" s="85">
        <v>65</v>
      </c>
      <c r="F199" s="55"/>
      <c r="G199" s="55"/>
      <c r="H199" s="145"/>
      <c r="I199" s="51"/>
      <c r="J199" s="51"/>
      <c r="K199" s="51"/>
      <c r="L199" s="51"/>
    </row>
    <row r="200" spans="1:12" x14ac:dyDescent="0.2">
      <c r="A200" s="100"/>
      <c r="B200" s="99"/>
      <c r="C200" s="87" t="s">
        <v>680</v>
      </c>
      <c r="D200" s="87"/>
      <c r="E200" s="100"/>
      <c r="F200" s="100"/>
      <c r="G200" s="100"/>
      <c r="H200" s="100"/>
      <c r="I200" s="51"/>
      <c r="J200" s="51"/>
      <c r="K200" s="51"/>
      <c r="L200" s="51"/>
    </row>
    <row r="201" spans="1:12" ht="33.75" x14ac:dyDescent="0.2">
      <c r="A201" s="160">
        <f>A199+10</f>
        <v>1400</v>
      </c>
      <c r="B201" s="96">
        <f>B199+0.001</f>
        <v>3.0799999999999952</v>
      </c>
      <c r="C201" s="14" t="s">
        <v>678</v>
      </c>
      <c r="D201" s="10" t="s">
        <v>47</v>
      </c>
      <c r="E201" s="85">
        <v>20</v>
      </c>
      <c r="F201" s="55"/>
      <c r="G201" s="55"/>
      <c r="H201" s="145"/>
      <c r="I201" s="51"/>
      <c r="J201" s="51"/>
      <c r="K201" s="51"/>
      <c r="L201" s="51"/>
    </row>
    <row r="202" spans="1:12" ht="33.75" x14ac:dyDescent="0.2">
      <c r="A202" s="160">
        <f t="shared" si="5"/>
        <v>1410</v>
      </c>
      <c r="B202" s="96">
        <f>B201+0.001</f>
        <v>3.0809999999999951</v>
      </c>
      <c r="C202" s="14" t="s">
        <v>681</v>
      </c>
      <c r="D202" s="10" t="s">
        <v>47</v>
      </c>
      <c r="E202" s="85">
        <v>120</v>
      </c>
      <c r="F202" s="55"/>
      <c r="G202" s="55"/>
      <c r="H202" s="145"/>
      <c r="I202" s="51"/>
      <c r="J202" s="51"/>
      <c r="K202" s="51"/>
      <c r="L202" s="51"/>
    </row>
    <row r="203" spans="1:12" ht="33.75" x14ac:dyDescent="0.2">
      <c r="A203" s="160">
        <f t="shared" si="5"/>
        <v>1420</v>
      </c>
      <c r="B203" s="96">
        <f>B202+0.001</f>
        <v>3.081999999999995</v>
      </c>
      <c r="C203" s="14" t="s">
        <v>679</v>
      </c>
      <c r="D203" s="10" t="s">
        <v>47</v>
      </c>
      <c r="E203" s="85">
        <v>60</v>
      </c>
      <c r="F203" s="55"/>
      <c r="G203" s="55"/>
      <c r="H203" s="145"/>
      <c r="I203" s="51"/>
      <c r="J203" s="51"/>
      <c r="K203" s="51"/>
      <c r="L203" s="51"/>
    </row>
    <row r="204" spans="1:12" x14ac:dyDescent="0.2">
      <c r="A204" s="100"/>
      <c r="B204" s="99"/>
      <c r="C204" s="87" t="s">
        <v>682</v>
      </c>
      <c r="D204" s="87"/>
      <c r="E204" s="100"/>
      <c r="F204" s="100"/>
      <c r="G204" s="100"/>
      <c r="H204" s="100"/>
      <c r="I204" s="51"/>
      <c r="J204" s="51"/>
      <c r="K204" s="51"/>
      <c r="L204" s="51"/>
    </row>
    <row r="205" spans="1:12" ht="33.75" x14ac:dyDescent="0.2">
      <c r="A205" s="160">
        <f>A203+10</f>
        <v>1430</v>
      </c>
      <c r="B205" s="96">
        <f>B203+0.001</f>
        <v>3.0829999999999949</v>
      </c>
      <c r="C205" s="14" t="s">
        <v>678</v>
      </c>
      <c r="D205" s="10" t="s">
        <v>47</v>
      </c>
      <c r="E205" s="85">
        <v>25</v>
      </c>
      <c r="F205" s="55"/>
      <c r="G205" s="55"/>
      <c r="H205" s="145"/>
      <c r="I205" s="51"/>
      <c r="J205" s="51"/>
      <c r="K205" s="51"/>
      <c r="L205" s="51"/>
    </row>
    <row r="206" spans="1:12" ht="33.75" x14ac:dyDescent="0.2">
      <c r="A206" s="160">
        <f t="shared" si="5"/>
        <v>1440</v>
      </c>
      <c r="B206" s="96">
        <f>B205+0.001</f>
        <v>3.0839999999999947</v>
      </c>
      <c r="C206" s="14" t="s">
        <v>681</v>
      </c>
      <c r="D206" s="10" t="s">
        <v>47</v>
      </c>
      <c r="E206" s="85">
        <v>30</v>
      </c>
      <c r="F206" s="55"/>
      <c r="G206" s="55"/>
      <c r="H206" s="145"/>
      <c r="I206" s="51"/>
      <c r="J206" s="51"/>
      <c r="K206" s="51"/>
      <c r="L206" s="51"/>
    </row>
    <row r="207" spans="1:12" ht="33.75" x14ac:dyDescent="0.2">
      <c r="A207" s="160">
        <f t="shared" si="5"/>
        <v>1450</v>
      </c>
      <c r="B207" s="96">
        <f>B206+0.001</f>
        <v>3.0849999999999946</v>
      </c>
      <c r="C207" s="14" t="s">
        <v>683</v>
      </c>
      <c r="D207" s="10" t="s">
        <v>47</v>
      </c>
      <c r="E207" s="85">
        <v>25</v>
      </c>
      <c r="F207" s="55"/>
      <c r="G207" s="55"/>
      <c r="H207" s="145"/>
      <c r="I207" s="51"/>
      <c r="J207" s="51"/>
      <c r="K207" s="51"/>
      <c r="L207" s="51"/>
    </row>
    <row r="208" spans="1:12" x14ac:dyDescent="0.2">
      <c r="A208" s="100"/>
      <c r="B208" s="99"/>
      <c r="C208" s="87" t="s">
        <v>684</v>
      </c>
      <c r="D208" s="87"/>
      <c r="E208" s="100"/>
      <c r="F208" s="100"/>
      <c r="G208" s="100"/>
      <c r="H208" s="100"/>
      <c r="I208" s="51"/>
      <c r="J208" s="51"/>
      <c r="K208" s="51"/>
      <c r="L208" s="51"/>
    </row>
    <row r="209" spans="1:12" ht="33.75" x14ac:dyDescent="0.2">
      <c r="A209" s="160">
        <f>A207+10</f>
        <v>1460</v>
      </c>
      <c r="B209" s="96">
        <f>B207+0.001</f>
        <v>3.0859999999999945</v>
      </c>
      <c r="C209" s="14" t="s">
        <v>678</v>
      </c>
      <c r="D209" s="10" t="s">
        <v>47</v>
      </c>
      <c r="E209" s="85">
        <v>25</v>
      </c>
      <c r="F209" s="55"/>
      <c r="G209" s="55"/>
      <c r="H209" s="145"/>
      <c r="I209" s="51"/>
      <c r="J209" s="51"/>
      <c r="K209" s="51"/>
      <c r="L209" s="51"/>
    </row>
    <row r="210" spans="1:12" ht="33.75" x14ac:dyDescent="0.2">
      <c r="A210" s="160">
        <f t="shared" ref="A210:A273" si="7">A209+10</f>
        <v>1470</v>
      </c>
      <c r="B210" s="96">
        <f>B209+0.001</f>
        <v>3.0869999999999944</v>
      </c>
      <c r="C210" s="14" t="s">
        <v>681</v>
      </c>
      <c r="D210" s="10" t="s">
        <v>47</v>
      </c>
      <c r="E210" s="85">
        <v>140</v>
      </c>
      <c r="F210" s="55"/>
      <c r="G210" s="55"/>
      <c r="H210" s="145"/>
      <c r="I210" s="51"/>
      <c r="J210" s="51"/>
      <c r="K210" s="51"/>
      <c r="L210" s="51"/>
    </row>
    <row r="211" spans="1:12" ht="33.75" x14ac:dyDescent="0.2">
      <c r="A211" s="160">
        <f t="shared" si="7"/>
        <v>1480</v>
      </c>
      <c r="B211" s="96">
        <f>B210+0.001</f>
        <v>3.0879999999999943</v>
      </c>
      <c r="C211" s="14" t="s">
        <v>679</v>
      </c>
      <c r="D211" s="10" t="s">
        <v>47</v>
      </c>
      <c r="E211" s="85">
        <v>25</v>
      </c>
      <c r="F211" s="55"/>
      <c r="G211" s="55"/>
      <c r="H211" s="145"/>
      <c r="I211" s="51"/>
      <c r="J211" s="51"/>
      <c r="K211" s="51"/>
      <c r="L211" s="51"/>
    </row>
    <row r="212" spans="1:12" x14ac:dyDescent="0.2">
      <c r="A212" s="100"/>
      <c r="B212" s="99"/>
      <c r="C212" s="87" t="s">
        <v>685</v>
      </c>
      <c r="D212" s="87"/>
      <c r="E212" s="100"/>
      <c r="F212" s="100"/>
      <c r="G212" s="100"/>
      <c r="H212" s="100"/>
      <c r="I212" s="51"/>
      <c r="J212" s="51"/>
      <c r="K212" s="51"/>
      <c r="L212" s="51"/>
    </row>
    <row r="213" spans="1:12" ht="33.75" x14ac:dyDescent="0.2">
      <c r="A213" s="160">
        <f>A211+10</f>
        <v>1490</v>
      </c>
      <c r="B213" s="96">
        <f>B211+0.001</f>
        <v>3.0889999999999942</v>
      </c>
      <c r="C213" s="14" t="s">
        <v>583</v>
      </c>
      <c r="D213" s="10" t="s">
        <v>47</v>
      </c>
      <c r="E213" s="85">
        <v>30</v>
      </c>
      <c r="F213" s="55"/>
      <c r="G213" s="55"/>
      <c r="H213" s="145"/>
      <c r="I213" s="51"/>
      <c r="J213" s="51"/>
      <c r="K213" s="51"/>
      <c r="L213" s="51"/>
    </row>
    <row r="214" spans="1:12" ht="33.75" x14ac:dyDescent="0.2">
      <c r="A214" s="160">
        <f t="shared" si="7"/>
        <v>1500</v>
      </c>
      <c r="B214" s="96">
        <f>B213+0.001</f>
        <v>3.0899999999999941</v>
      </c>
      <c r="C214" s="14" t="s">
        <v>659</v>
      </c>
      <c r="D214" s="10" t="s">
        <v>47</v>
      </c>
      <c r="E214" s="85">
        <v>100</v>
      </c>
      <c r="F214" s="55"/>
      <c r="G214" s="55"/>
      <c r="H214" s="145"/>
      <c r="I214" s="51"/>
      <c r="J214" s="51"/>
      <c r="K214" s="51"/>
      <c r="L214" s="51"/>
    </row>
    <row r="215" spans="1:12" ht="33.75" x14ac:dyDescent="0.2">
      <c r="A215" s="160">
        <f t="shared" si="7"/>
        <v>1510</v>
      </c>
      <c r="B215" s="96">
        <f>B214+0.001</f>
        <v>3.090999999999994</v>
      </c>
      <c r="C215" s="14" t="s">
        <v>686</v>
      </c>
      <c r="D215" s="10" t="s">
        <v>47</v>
      </c>
      <c r="E215" s="85">
        <v>40</v>
      </c>
      <c r="F215" s="55"/>
      <c r="G215" s="55"/>
      <c r="H215" s="145"/>
      <c r="I215" s="51"/>
      <c r="J215" s="51"/>
      <c r="K215" s="51"/>
      <c r="L215" s="51"/>
    </row>
    <row r="216" spans="1:12" x14ac:dyDescent="0.2">
      <c r="A216" s="100"/>
      <c r="B216" s="99"/>
      <c r="C216" s="87" t="s">
        <v>687</v>
      </c>
      <c r="D216" s="87"/>
      <c r="E216" s="100"/>
      <c r="F216" s="100"/>
      <c r="G216" s="100"/>
      <c r="H216" s="100"/>
      <c r="I216" s="51"/>
      <c r="J216" s="51"/>
      <c r="K216" s="51"/>
      <c r="L216" s="51"/>
    </row>
    <row r="217" spans="1:12" ht="33.75" x14ac:dyDescent="0.2">
      <c r="A217" s="160">
        <f>A215+10</f>
        <v>1520</v>
      </c>
      <c r="B217" s="96">
        <f>B215+0.001</f>
        <v>3.0919999999999939</v>
      </c>
      <c r="C217" s="14" t="s">
        <v>583</v>
      </c>
      <c r="D217" s="10" t="s">
        <v>47</v>
      </c>
      <c r="E217" s="85">
        <v>20</v>
      </c>
      <c r="F217" s="55"/>
      <c r="G217" s="55"/>
      <c r="H217" s="145"/>
      <c r="I217" s="51"/>
      <c r="J217" s="51"/>
      <c r="K217" s="51"/>
      <c r="L217" s="51"/>
    </row>
    <row r="218" spans="1:12" ht="33.75" x14ac:dyDescent="0.2">
      <c r="A218" s="160">
        <f t="shared" si="7"/>
        <v>1530</v>
      </c>
      <c r="B218" s="96">
        <f>B217+0.001</f>
        <v>3.0929999999999938</v>
      </c>
      <c r="C218" s="14" t="s">
        <v>659</v>
      </c>
      <c r="D218" s="10" t="s">
        <v>47</v>
      </c>
      <c r="E218" s="85">
        <v>70</v>
      </c>
      <c r="F218" s="55"/>
      <c r="G218" s="55"/>
      <c r="H218" s="145"/>
      <c r="I218" s="51"/>
      <c r="J218" s="51"/>
      <c r="K218" s="51"/>
      <c r="L218" s="51"/>
    </row>
    <row r="219" spans="1:12" ht="33.75" x14ac:dyDescent="0.2">
      <c r="A219" s="160">
        <f t="shared" si="7"/>
        <v>1540</v>
      </c>
      <c r="B219" s="96">
        <f>B218+0.001</f>
        <v>3.0939999999999936</v>
      </c>
      <c r="C219" s="14" t="s">
        <v>686</v>
      </c>
      <c r="D219" s="10" t="s">
        <v>47</v>
      </c>
      <c r="E219" s="85">
        <v>40</v>
      </c>
      <c r="F219" s="55"/>
      <c r="G219" s="55"/>
      <c r="H219" s="145"/>
      <c r="I219" s="51"/>
      <c r="J219" s="51"/>
      <c r="K219" s="51"/>
      <c r="L219" s="51"/>
    </row>
    <row r="220" spans="1:12" x14ac:dyDescent="0.2">
      <c r="A220" s="100"/>
      <c r="B220" s="99"/>
      <c r="C220" s="87" t="s">
        <v>688</v>
      </c>
      <c r="D220" s="87"/>
      <c r="E220" s="100"/>
      <c r="F220" s="100"/>
      <c r="G220" s="100"/>
      <c r="H220" s="100"/>
      <c r="I220" s="51"/>
      <c r="J220" s="51"/>
      <c r="K220" s="51"/>
      <c r="L220" s="51"/>
    </row>
    <row r="221" spans="1:12" ht="33.75" x14ac:dyDescent="0.2">
      <c r="A221" s="160">
        <f>A219+10</f>
        <v>1550</v>
      </c>
      <c r="B221" s="96">
        <f>B219+0.001</f>
        <v>3.0949999999999935</v>
      </c>
      <c r="C221" s="14" t="s">
        <v>689</v>
      </c>
      <c r="D221" s="12" t="s">
        <v>47</v>
      </c>
      <c r="E221" s="85">
        <v>15</v>
      </c>
      <c r="F221" s="55"/>
      <c r="G221" s="55"/>
      <c r="H221" s="145"/>
      <c r="I221" s="51"/>
      <c r="J221" s="51"/>
      <c r="K221" s="51"/>
      <c r="L221" s="51"/>
    </row>
    <row r="222" spans="1:12" ht="33.75" x14ac:dyDescent="0.2">
      <c r="A222" s="160">
        <f t="shared" si="7"/>
        <v>1560</v>
      </c>
      <c r="B222" s="96">
        <f>B221+0.001</f>
        <v>3.0959999999999934</v>
      </c>
      <c r="C222" s="14" t="s">
        <v>690</v>
      </c>
      <c r="D222" s="12" t="s">
        <v>0</v>
      </c>
      <c r="E222" s="85">
        <v>2</v>
      </c>
      <c r="F222" s="55"/>
      <c r="G222" s="55"/>
      <c r="H222" s="145"/>
      <c r="I222" s="51"/>
      <c r="J222" s="51"/>
      <c r="K222" s="51"/>
      <c r="L222" s="51"/>
    </row>
    <row r="223" spans="1:12" ht="33.75" x14ac:dyDescent="0.2">
      <c r="A223" s="160">
        <f t="shared" si="7"/>
        <v>1570</v>
      </c>
      <c r="B223" s="96">
        <f>B222+0.001</f>
        <v>3.0969999999999933</v>
      </c>
      <c r="C223" s="14" t="s">
        <v>691</v>
      </c>
      <c r="D223" s="10" t="s">
        <v>47</v>
      </c>
      <c r="E223" s="85">
        <v>120</v>
      </c>
      <c r="F223" s="55"/>
      <c r="G223" s="55"/>
      <c r="H223" s="145"/>
      <c r="I223" s="51"/>
      <c r="J223" s="51"/>
      <c r="K223" s="51"/>
      <c r="L223" s="51"/>
    </row>
    <row r="224" spans="1:12" ht="33.75" x14ac:dyDescent="0.2">
      <c r="A224" s="160">
        <f t="shared" si="7"/>
        <v>1580</v>
      </c>
      <c r="B224" s="96">
        <f>B223+0.001</f>
        <v>3.0979999999999932</v>
      </c>
      <c r="C224" s="14" t="s">
        <v>683</v>
      </c>
      <c r="D224" s="10" t="s">
        <v>47</v>
      </c>
      <c r="E224" s="85">
        <v>40</v>
      </c>
      <c r="F224" s="55"/>
      <c r="G224" s="55"/>
      <c r="H224" s="145"/>
      <c r="I224" s="51"/>
      <c r="J224" s="51"/>
      <c r="K224" s="51"/>
      <c r="L224" s="51"/>
    </row>
    <row r="225" spans="1:12" x14ac:dyDescent="0.2">
      <c r="A225" s="100"/>
      <c r="B225" s="99"/>
      <c r="C225" s="87" t="s">
        <v>692</v>
      </c>
      <c r="D225" s="87"/>
      <c r="E225" s="100"/>
      <c r="F225" s="100"/>
      <c r="G225" s="100"/>
      <c r="H225" s="100"/>
      <c r="I225" s="51"/>
      <c r="J225" s="51"/>
      <c r="K225" s="51"/>
      <c r="L225" s="51"/>
    </row>
    <row r="226" spans="1:12" ht="33.75" x14ac:dyDescent="0.2">
      <c r="A226" s="160">
        <f>A224+10</f>
        <v>1590</v>
      </c>
      <c r="B226" s="96">
        <f>B224+0.001</f>
        <v>3.0989999999999931</v>
      </c>
      <c r="C226" s="14" t="s">
        <v>678</v>
      </c>
      <c r="D226" s="10" t="s">
        <v>47</v>
      </c>
      <c r="E226" s="85">
        <v>60</v>
      </c>
      <c r="F226" s="55"/>
      <c r="G226" s="55"/>
      <c r="H226" s="145"/>
      <c r="I226" s="51"/>
      <c r="J226" s="51"/>
      <c r="K226" s="51"/>
      <c r="L226" s="51"/>
    </row>
    <row r="227" spans="1:12" ht="33.75" x14ac:dyDescent="0.2">
      <c r="A227" s="160">
        <f t="shared" si="7"/>
        <v>1600</v>
      </c>
      <c r="B227" s="96">
        <f>B226+0.001</f>
        <v>3.099999999999993</v>
      </c>
      <c r="C227" s="14" t="s">
        <v>580</v>
      </c>
      <c r="D227" s="10" t="s">
        <v>47</v>
      </c>
      <c r="E227" s="85">
        <v>180</v>
      </c>
      <c r="F227" s="55"/>
      <c r="G227" s="55"/>
      <c r="H227" s="145"/>
      <c r="I227" s="51"/>
      <c r="J227" s="51"/>
      <c r="K227" s="51"/>
      <c r="L227" s="51"/>
    </row>
    <row r="228" spans="1:12" ht="33.75" x14ac:dyDescent="0.2">
      <c r="A228" s="160">
        <f t="shared" si="7"/>
        <v>1610</v>
      </c>
      <c r="B228" s="96">
        <f>B227+0.001</f>
        <v>3.1009999999999929</v>
      </c>
      <c r="C228" s="14" t="s">
        <v>679</v>
      </c>
      <c r="D228" s="10" t="s">
        <v>47</v>
      </c>
      <c r="E228" s="85">
        <v>60</v>
      </c>
      <c r="F228" s="55"/>
      <c r="G228" s="55"/>
      <c r="H228" s="145"/>
      <c r="I228" s="51"/>
      <c r="J228" s="51"/>
      <c r="K228" s="51"/>
      <c r="L228" s="51"/>
    </row>
    <row r="229" spans="1:12" x14ac:dyDescent="0.2">
      <c r="A229" s="100"/>
      <c r="B229" s="99"/>
      <c r="C229" s="87" t="s">
        <v>693</v>
      </c>
      <c r="D229" s="87"/>
      <c r="E229" s="100"/>
      <c r="F229" s="100"/>
      <c r="G229" s="100"/>
      <c r="H229" s="100"/>
      <c r="I229" s="51"/>
      <c r="J229" s="51"/>
      <c r="K229" s="51"/>
      <c r="L229" s="51"/>
    </row>
    <row r="230" spans="1:12" ht="33.75" x14ac:dyDescent="0.2">
      <c r="A230" s="160">
        <f>A228+10</f>
        <v>1620</v>
      </c>
      <c r="B230" s="96">
        <f>B228+0.001</f>
        <v>3.1019999999999928</v>
      </c>
      <c r="C230" s="14" t="s">
        <v>678</v>
      </c>
      <c r="D230" s="10" t="s">
        <v>47</v>
      </c>
      <c r="E230" s="85">
        <v>40</v>
      </c>
      <c r="F230" s="55"/>
      <c r="G230" s="55"/>
      <c r="H230" s="145"/>
      <c r="I230" s="51"/>
      <c r="J230" s="51"/>
      <c r="K230" s="51"/>
      <c r="L230" s="51"/>
    </row>
    <row r="231" spans="1:12" ht="33.75" x14ac:dyDescent="0.2">
      <c r="A231" s="160">
        <f t="shared" si="7"/>
        <v>1630</v>
      </c>
      <c r="B231" s="96">
        <f>B230+0.001</f>
        <v>3.1029999999999927</v>
      </c>
      <c r="C231" s="14" t="s">
        <v>681</v>
      </c>
      <c r="D231" s="10" t="s">
        <v>47</v>
      </c>
      <c r="E231" s="85">
        <v>130</v>
      </c>
      <c r="F231" s="55"/>
      <c r="G231" s="55"/>
      <c r="H231" s="145"/>
      <c r="I231" s="51"/>
      <c r="J231" s="51"/>
      <c r="K231" s="51"/>
      <c r="L231" s="51"/>
    </row>
    <row r="232" spans="1:12" ht="33.75" x14ac:dyDescent="0.2">
      <c r="A232" s="160">
        <f t="shared" si="7"/>
        <v>1640</v>
      </c>
      <c r="B232" s="96">
        <f>B231+0.001</f>
        <v>3.1039999999999925</v>
      </c>
      <c r="C232" s="14" t="s">
        <v>679</v>
      </c>
      <c r="D232" s="10" t="s">
        <v>47</v>
      </c>
      <c r="E232" s="85">
        <v>40</v>
      </c>
      <c r="F232" s="55"/>
      <c r="G232" s="55"/>
      <c r="H232" s="145"/>
      <c r="I232" s="51"/>
      <c r="J232" s="51"/>
      <c r="K232" s="51"/>
      <c r="L232" s="51"/>
    </row>
    <row r="233" spans="1:12" x14ac:dyDescent="0.2">
      <c r="A233" s="100"/>
      <c r="B233" s="99"/>
      <c r="C233" s="87" t="s">
        <v>694</v>
      </c>
      <c r="D233" s="87"/>
      <c r="E233" s="100"/>
      <c r="F233" s="100"/>
      <c r="G233" s="100"/>
      <c r="H233" s="100"/>
      <c r="I233" s="51"/>
      <c r="J233" s="51"/>
      <c r="K233" s="51"/>
      <c r="L233" s="51"/>
    </row>
    <row r="234" spans="1:12" ht="33.75" x14ac:dyDescent="0.2">
      <c r="A234" s="160">
        <f>A232+10</f>
        <v>1650</v>
      </c>
      <c r="B234" s="96">
        <f>B232+0.001</f>
        <v>3.1049999999999924</v>
      </c>
      <c r="C234" s="14" t="s">
        <v>583</v>
      </c>
      <c r="D234" s="10" t="s">
        <v>47</v>
      </c>
      <c r="E234" s="85">
        <v>20</v>
      </c>
      <c r="F234" s="55"/>
      <c r="G234" s="55"/>
      <c r="H234" s="145"/>
      <c r="I234" s="51"/>
      <c r="J234" s="51"/>
      <c r="K234" s="51"/>
      <c r="L234" s="51"/>
    </row>
    <row r="235" spans="1:12" ht="33.75" x14ac:dyDescent="0.2">
      <c r="A235" s="160">
        <f t="shared" si="7"/>
        <v>1660</v>
      </c>
      <c r="B235" s="96">
        <f>B234+0.001</f>
        <v>3.1059999999999923</v>
      </c>
      <c r="C235" s="14" t="s">
        <v>579</v>
      </c>
      <c r="D235" s="10" t="s">
        <v>47</v>
      </c>
      <c r="E235" s="85">
        <v>50</v>
      </c>
      <c r="F235" s="55"/>
      <c r="G235" s="55"/>
      <c r="H235" s="145"/>
      <c r="I235" s="51"/>
      <c r="J235" s="51"/>
      <c r="K235" s="51"/>
      <c r="L235" s="51"/>
    </row>
    <row r="236" spans="1:12" ht="33.75" x14ac:dyDescent="0.2">
      <c r="A236" s="160">
        <f t="shared" si="7"/>
        <v>1670</v>
      </c>
      <c r="B236" s="96">
        <f>B235+0.001</f>
        <v>3.1069999999999922</v>
      </c>
      <c r="C236" s="14" t="s">
        <v>686</v>
      </c>
      <c r="D236" s="10" t="s">
        <v>47</v>
      </c>
      <c r="E236" s="85">
        <v>20</v>
      </c>
      <c r="F236" s="55"/>
      <c r="G236" s="55"/>
      <c r="H236" s="145"/>
      <c r="I236" s="51"/>
      <c r="J236" s="51"/>
      <c r="K236" s="51"/>
      <c r="L236" s="51"/>
    </row>
    <row r="237" spans="1:12" x14ac:dyDescent="0.2">
      <c r="A237" s="100"/>
      <c r="B237" s="99"/>
      <c r="C237" s="87" t="s">
        <v>695</v>
      </c>
      <c r="D237" s="87"/>
      <c r="E237" s="100"/>
      <c r="F237" s="100"/>
      <c r="G237" s="100"/>
      <c r="H237" s="100"/>
      <c r="I237" s="51"/>
      <c r="J237" s="51"/>
      <c r="K237" s="51"/>
      <c r="L237" s="51"/>
    </row>
    <row r="238" spans="1:12" ht="22.5" x14ac:dyDescent="0.2">
      <c r="A238" s="160">
        <f>A236+10</f>
        <v>1680</v>
      </c>
      <c r="B238" s="96">
        <f>B236+0.001</f>
        <v>3.1079999999999921</v>
      </c>
      <c r="C238" s="14" t="s">
        <v>667</v>
      </c>
      <c r="D238" s="12" t="s">
        <v>0</v>
      </c>
      <c r="E238" s="85">
        <v>30</v>
      </c>
      <c r="F238" s="55"/>
      <c r="G238" s="55"/>
      <c r="H238" s="145"/>
      <c r="I238" s="51"/>
      <c r="J238" s="51"/>
      <c r="K238" s="51"/>
      <c r="L238" s="51"/>
    </row>
    <row r="239" spans="1:12" ht="22.5" x14ac:dyDescent="0.2">
      <c r="A239" s="160">
        <f t="shared" si="7"/>
        <v>1690</v>
      </c>
      <c r="B239" s="96">
        <f t="shared" ref="B239:B245" si="8">B238+0.001</f>
        <v>3.108999999999992</v>
      </c>
      <c r="C239" s="14" t="s">
        <v>668</v>
      </c>
      <c r="D239" s="12" t="s">
        <v>0</v>
      </c>
      <c r="E239" s="85">
        <v>20</v>
      </c>
      <c r="F239" s="55"/>
      <c r="G239" s="55"/>
      <c r="H239" s="145"/>
      <c r="I239" s="51"/>
      <c r="J239" s="51"/>
      <c r="K239" s="51"/>
      <c r="L239" s="51"/>
    </row>
    <row r="240" spans="1:12" ht="22.5" x14ac:dyDescent="0.2">
      <c r="A240" s="160">
        <f t="shared" si="7"/>
        <v>1700</v>
      </c>
      <c r="B240" s="96">
        <f t="shared" si="8"/>
        <v>3.1099999999999919</v>
      </c>
      <c r="C240" s="14" t="s">
        <v>669</v>
      </c>
      <c r="D240" s="12" t="s">
        <v>0</v>
      </c>
      <c r="E240" s="85">
        <v>100</v>
      </c>
      <c r="F240" s="55"/>
      <c r="G240" s="55"/>
      <c r="H240" s="145"/>
      <c r="I240" s="51"/>
      <c r="J240" s="51"/>
      <c r="K240" s="51"/>
      <c r="L240" s="51"/>
    </row>
    <row r="241" spans="1:12" ht="22.5" x14ac:dyDescent="0.2">
      <c r="A241" s="160">
        <f t="shared" si="7"/>
        <v>1710</v>
      </c>
      <c r="B241" s="96">
        <f t="shared" si="8"/>
        <v>3.1109999999999918</v>
      </c>
      <c r="C241" s="14" t="s">
        <v>670</v>
      </c>
      <c r="D241" s="12" t="s">
        <v>0</v>
      </c>
      <c r="E241" s="85">
        <v>100</v>
      </c>
      <c r="F241" s="55"/>
      <c r="G241" s="55"/>
      <c r="H241" s="145"/>
      <c r="I241" s="51"/>
      <c r="J241" s="51"/>
      <c r="K241" s="51"/>
      <c r="L241" s="51"/>
    </row>
    <row r="242" spans="1:12" ht="22.5" x14ac:dyDescent="0.2">
      <c r="A242" s="160">
        <f t="shared" si="7"/>
        <v>1720</v>
      </c>
      <c r="B242" s="96">
        <f t="shared" si="8"/>
        <v>3.1119999999999917</v>
      </c>
      <c r="C242" s="14" t="s">
        <v>671</v>
      </c>
      <c r="D242" s="12" t="s">
        <v>0</v>
      </c>
      <c r="E242" s="85">
        <v>30</v>
      </c>
      <c r="F242" s="55"/>
      <c r="G242" s="55"/>
      <c r="H242" s="145"/>
      <c r="I242" s="51"/>
      <c r="J242" s="51"/>
      <c r="K242" s="51"/>
      <c r="L242" s="51"/>
    </row>
    <row r="243" spans="1:12" ht="22.5" x14ac:dyDescent="0.2">
      <c r="A243" s="160">
        <f t="shared" si="7"/>
        <v>1730</v>
      </c>
      <c r="B243" s="96">
        <f t="shared" si="8"/>
        <v>3.1129999999999916</v>
      </c>
      <c r="C243" s="14" t="s">
        <v>672</v>
      </c>
      <c r="D243" s="12" t="s">
        <v>0</v>
      </c>
      <c r="E243" s="85">
        <v>40</v>
      </c>
      <c r="F243" s="55"/>
      <c r="G243" s="55"/>
      <c r="H243" s="145"/>
      <c r="I243" s="51"/>
      <c r="J243" s="51"/>
      <c r="K243" s="51"/>
      <c r="L243" s="51"/>
    </row>
    <row r="244" spans="1:12" ht="22.5" x14ac:dyDescent="0.2">
      <c r="A244" s="160">
        <f t="shared" si="7"/>
        <v>1740</v>
      </c>
      <c r="B244" s="96">
        <f t="shared" si="8"/>
        <v>3.1139999999999914</v>
      </c>
      <c r="C244" s="14" t="s">
        <v>696</v>
      </c>
      <c r="D244" s="12" t="s">
        <v>0</v>
      </c>
      <c r="E244" s="85">
        <v>180</v>
      </c>
      <c r="F244" s="55"/>
      <c r="G244" s="55"/>
      <c r="H244" s="145"/>
      <c r="I244" s="51"/>
      <c r="J244" s="51"/>
      <c r="K244" s="51"/>
      <c r="L244" s="51"/>
    </row>
    <row r="245" spans="1:12" ht="22.5" x14ac:dyDescent="0.2">
      <c r="A245" s="160">
        <f t="shared" si="7"/>
        <v>1750</v>
      </c>
      <c r="B245" s="96">
        <f t="shared" si="8"/>
        <v>3.1149999999999913</v>
      </c>
      <c r="C245" s="14" t="s">
        <v>697</v>
      </c>
      <c r="D245" s="12" t="s">
        <v>0</v>
      </c>
      <c r="E245" s="85">
        <v>40</v>
      </c>
      <c r="F245" s="55"/>
      <c r="G245" s="55"/>
      <c r="H245" s="145"/>
      <c r="I245" s="51"/>
      <c r="J245" s="51"/>
      <c r="K245" s="51"/>
      <c r="L245" s="51"/>
    </row>
    <row r="246" spans="1:12" x14ac:dyDescent="0.2">
      <c r="A246" s="100"/>
      <c r="B246" s="99"/>
      <c r="C246" s="87" t="s">
        <v>698</v>
      </c>
      <c r="D246" s="87"/>
      <c r="E246" s="100"/>
      <c r="F246" s="100"/>
      <c r="G246" s="100"/>
      <c r="H246" s="100"/>
      <c r="I246" s="51"/>
      <c r="J246" s="51"/>
      <c r="K246" s="51"/>
      <c r="L246" s="51"/>
    </row>
    <row r="247" spans="1:12" ht="33.75" x14ac:dyDescent="0.2">
      <c r="A247" s="160">
        <f>A245+10</f>
        <v>1760</v>
      </c>
      <c r="B247" s="96">
        <f>B245+0.001</f>
        <v>3.1159999999999912</v>
      </c>
      <c r="C247" s="14" t="s">
        <v>699</v>
      </c>
      <c r="D247" s="10" t="s">
        <v>47</v>
      </c>
      <c r="E247" s="85">
        <v>350</v>
      </c>
      <c r="F247" s="55"/>
      <c r="G247" s="55"/>
      <c r="H247" s="145"/>
      <c r="I247" s="51"/>
      <c r="J247" s="51"/>
      <c r="K247" s="51"/>
      <c r="L247" s="51"/>
    </row>
    <row r="248" spans="1:12" ht="33.75" x14ac:dyDescent="0.2">
      <c r="A248" s="160">
        <f t="shared" si="7"/>
        <v>1770</v>
      </c>
      <c r="B248" s="96">
        <f>B247+0.001</f>
        <v>3.1169999999999911</v>
      </c>
      <c r="C248" s="14" t="s">
        <v>700</v>
      </c>
      <c r="D248" s="10" t="s">
        <v>47</v>
      </c>
      <c r="E248" s="85">
        <v>1200</v>
      </c>
      <c r="F248" s="55"/>
      <c r="G248" s="55"/>
      <c r="H248" s="145"/>
      <c r="I248" s="51"/>
      <c r="J248" s="51"/>
      <c r="K248" s="51"/>
      <c r="L248" s="51"/>
    </row>
    <row r="249" spans="1:12" ht="33.75" x14ac:dyDescent="0.2">
      <c r="A249" s="160">
        <f t="shared" si="7"/>
        <v>1780</v>
      </c>
      <c r="B249" s="96">
        <f>B248+0.001</f>
        <v>3.117999999999991</v>
      </c>
      <c r="C249" s="14" t="s">
        <v>662</v>
      </c>
      <c r="D249" s="12" t="s">
        <v>0</v>
      </c>
      <c r="E249" s="85">
        <v>8</v>
      </c>
      <c r="F249" s="55"/>
      <c r="G249" s="55"/>
      <c r="H249" s="145"/>
      <c r="I249" s="51"/>
      <c r="J249" s="51"/>
      <c r="K249" s="51"/>
      <c r="L249" s="51"/>
    </row>
    <row r="250" spans="1:12" ht="45" x14ac:dyDescent="0.2">
      <c r="A250" s="160">
        <f t="shared" si="7"/>
        <v>1790</v>
      </c>
      <c r="B250" s="96">
        <f>B249+0.001</f>
        <v>3.1189999999999909</v>
      </c>
      <c r="C250" s="14" t="s">
        <v>701</v>
      </c>
      <c r="D250" s="10" t="s">
        <v>47</v>
      </c>
      <c r="E250" s="85">
        <v>340</v>
      </c>
      <c r="F250" s="55"/>
      <c r="G250" s="55"/>
      <c r="H250" s="145"/>
      <c r="I250" s="51"/>
      <c r="J250" s="51"/>
      <c r="K250" s="51"/>
      <c r="L250" s="51"/>
    </row>
    <row r="251" spans="1:12" x14ac:dyDescent="0.2">
      <c r="A251" s="100"/>
      <c r="B251" s="99"/>
      <c r="C251" s="87" t="s">
        <v>702</v>
      </c>
      <c r="D251" s="87"/>
      <c r="E251" s="100"/>
      <c r="F251" s="100"/>
      <c r="G251" s="100"/>
      <c r="H251" s="100"/>
      <c r="I251" s="51"/>
      <c r="J251" s="51"/>
      <c r="K251" s="51"/>
      <c r="L251" s="51"/>
    </row>
    <row r="252" spans="1:12" ht="33.75" x14ac:dyDescent="0.2">
      <c r="A252" s="160">
        <f>A250+10</f>
        <v>1800</v>
      </c>
      <c r="B252" s="96">
        <f>B250+0.001</f>
        <v>3.1199999999999908</v>
      </c>
      <c r="C252" s="14" t="s">
        <v>663</v>
      </c>
      <c r="D252" s="12" t="s">
        <v>47</v>
      </c>
      <c r="E252" s="85">
        <v>18</v>
      </c>
      <c r="F252" s="55"/>
      <c r="G252" s="55"/>
      <c r="H252" s="145"/>
      <c r="I252" s="51"/>
      <c r="J252" s="51"/>
      <c r="K252" s="51"/>
      <c r="L252" s="51"/>
    </row>
    <row r="253" spans="1:12" ht="33.75" x14ac:dyDescent="0.2">
      <c r="A253" s="160">
        <f t="shared" si="7"/>
        <v>1810</v>
      </c>
      <c r="B253" s="96">
        <f>B252+0.001</f>
        <v>3.1209999999999907</v>
      </c>
      <c r="C253" s="14" t="s">
        <v>664</v>
      </c>
      <c r="D253" s="12" t="s">
        <v>0</v>
      </c>
      <c r="E253" s="85">
        <v>1</v>
      </c>
      <c r="F253" s="55"/>
      <c r="G253" s="55"/>
      <c r="H253" s="145"/>
      <c r="I253" s="51"/>
      <c r="J253" s="51"/>
      <c r="K253" s="51"/>
      <c r="L253" s="51"/>
    </row>
    <row r="254" spans="1:12" ht="33.75" x14ac:dyDescent="0.2">
      <c r="A254" s="160">
        <f t="shared" si="7"/>
        <v>1820</v>
      </c>
      <c r="B254" s="96">
        <f>B253+0.001</f>
        <v>3.1219999999999906</v>
      </c>
      <c r="C254" s="14" t="s">
        <v>665</v>
      </c>
      <c r="D254" s="12" t="s">
        <v>0</v>
      </c>
      <c r="E254" s="85">
        <v>4</v>
      </c>
      <c r="F254" s="55"/>
      <c r="G254" s="55"/>
      <c r="H254" s="145"/>
      <c r="I254" s="51"/>
      <c r="J254" s="51"/>
      <c r="K254" s="51"/>
      <c r="L254" s="51"/>
    </row>
    <row r="255" spans="1:12" ht="33.75" x14ac:dyDescent="0.2">
      <c r="A255" s="160">
        <f t="shared" si="7"/>
        <v>1830</v>
      </c>
      <c r="B255" s="96">
        <f>B254+0.001</f>
        <v>3.1229999999999905</v>
      </c>
      <c r="C255" s="14" t="s">
        <v>666</v>
      </c>
      <c r="D255" s="12" t="s">
        <v>0</v>
      </c>
      <c r="E255" s="85">
        <v>2</v>
      </c>
      <c r="F255" s="55"/>
      <c r="G255" s="55"/>
      <c r="H255" s="145"/>
      <c r="I255" s="51"/>
      <c r="J255" s="51"/>
      <c r="K255" s="51"/>
      <c r="L255" s="51"/>
    </row>
    <row r="256" spans="1:12" ht="33.75" x14ac:dyDescent="0.2">
      <c r="A256" s="160">
        <f t="shared" si="7"/>
        <v>1840</v>
      </c>
      <c r="B256" s="96">
        <f>B255+0.001</f>
        <v>3.1239999999999903</v>
      </c>
      <c r="C256" s="14" t="s">
        <v>703</v>
      </c>
      <c r="D256" s="10" t="s">
        <v>47</v>
      </c>
      <c r="E256" s="85">
        <v>110</v>
      </c>
      <c r="F256" s="55"/>
      <c r="G256" s="55"/>
      <c r="H256" s="145"/>
      <c r="I256" s="51"/>
      <c r="J256" s="51"/>
      <c r="K256" s="51"/>
      <c r="L256" s="51"/>
    </row>
    <row r="257" spans="1:12" ht="33.75" x14ac:dyDescent="0.2">
      <c r="A257" s="160">
        <f t="shared" si="7"/>
        <v>1850</v>
      </c>
      <c r="B257" s="96">
        <f>B256+0.001</f>
        <v>3.1249999999999902</v>
      </c>
      <c r="C257" s="14" t="s">
        <v>676</v>
      </c>
      <c r="D257" s="10" t="s">
        <v>47</v>
      </c>
      <c r="E257" s="85">
        <v>25</v>
      </c>
      <c r="F257" s="55"/>
      <c r="G257" s="55"/>
      <c r="H257" s="145"/>
      <c r="I257" s="51"/>
      <c r="J257" s="51"/>
      <c r="K257" s="51"/>
      <c r="L257" s="51"/>
    </row>
    <row r="258" spans="1:12" x14ac:dyDescent="0.2">
      <c r="A258" s="100"/>
      <c r="B258" s="99"/>
      <c r="C258" s="87" t="s">
        <v>704</v>
      </c>
      <c r="D258" s="87"/>
      <c r="E258" s="100"/>
      <c r="F258" s="100"/>
      <c r="G258" s="100"/>
      <c r="H258" s="100"/>
      <c r="I258" s="51"/>
      <c r="J258" s="51"/>
      <c r="K258" s="51"/>
      <c r="L258" s="51"/>
    </row>
    <row r="259" spans="1:12" ht="33.75" x14ac:dyDescent="0.2">
      <c r="A259" s="160">
        <f>A257+10</f>
        <v>1860</v>
      </c>
      <c r="B259" s="96">
        <f>B257+0.001</f>
        <v>3.1259999999999901</v>
      </c>
      <c r="C259" s="14" t="s">
        <v>705</v>
      </c>
      <c r="D259" s="10" t="s">
        <v>47</v>
      </c>
      <c r="E259" s="85">
        <v>60</v>
      </c>
      <c r="F259" s="55"/>
      <c r="G259" s="55"/>
      <c r="H259" s="145"/>
      <c r="I259" s="51"/>
      <c r="J259" s="51"/>
      <c r="K259" s="51"/>
      <c r="L259" s="51"/>
    </row>
    <row r="260" spans="1:12" ht="33.75" x14ac:dyDescent="0.2">
      <c r="A260" s="160">
        <f t="shared" si="7"/>
        <v>1870</v>
      </c>
      <c r="B260" s="96">
        <f>B259+0.001</f>
        <v>3.12699999999999</v>
      </c>
      <c r="C260" s="14" t="s">
        <v>706</v>
      </c>
      <c r="D260" s="10" t="s">
        <v>47</v>
      </c>
      <c r="E260" s="85">
        <v>10</v>
      </c>
      <c r="F260" s="55"/>
      <c r="G260" s="55"/>
      <c r="H260" s="145"/>
      <c r="I260" s="51"/>
      <c r="J260" s="51"/>
      <c r="K260" s="51"/>
      <c r="L260" s="51"/>
    </row>
    <row r="261" spans="1:12" x14ac:dyDescent="0.2">
      <c r="A261" s="100"/>
      <c r="B261" s="99"/>
      <c r="C261" s="87" t="s">
        <v>707</v>
      </c>
      <c r="D261" s="87"/>
      <c r="E261" s="100"/>
      <c r="F261" s="100"/>
      <c r="G261" s="100"/>
      <c r="H261" s="100"/>
      <c r="I261" s="51"/>
      <c r="J261" s="51"/>
      <c r="K261" s="51"/>
      <c r="L261" s="51"/>
    </row>
    <row r="262" spans="1:12" ht="33.75" x14ac:dyDescent="0.2">
      <c r="A262" s="160">
        <f>A260+10</f>
        <v>1880</v>
      </c>
      <c r="B262" s="96">
        <f>B260+0.001</f>
        <v>3.1279999999999899</v>
      </c>
      <c r="C262" s="14" t="s">
        <v>708</v>
      </c>
      <c r="D262" s="10" t="s">
        <v>47</v>
      </c>
      <c r="E262" s="85">
        <v>20</v>
      </c>
      <c r="F262" s="55"/>
      <c r="G262" s="55"/>
      <c r="H262" s="145"/>
      <c r="I262" s="51"/>
      <c r="J262" s="51"/>
      <c r="K262" s="51"/>
      <c r="L262" s="51"/>
    </row>
    <row r="263" spans="1:12" ht="33.75" x14ac:dyDescent="0.2">
      <c r="A263" s="160">
        <f t="shared" si="7"/>
        <v>1890</v>
      </c>
      <c r="B263" s="96">
        <f>B262+0.001</f>
        <v>3.1289999999999898</v>
      </c>
      <c r="C263" s="14" t="s">
        <v>659</v>
      </c>
      <c r="D263" s="10" t="s">
        <v>47</v>
      </c>
      <c r="E263" s="85">
        <v>60</v>
      </c>
      <c r="F263" s="55"/>
      <c r="G263" s="55"/>
      <c r="H263" s="145"/>
      <c r="I263" s="51"/>
      <c r="J263" s="51"/>
      <c r="K263" s="51"/>
      <c r="L263" s="51"/>
    </row>
    <row r="264" spans="1:12" ht="33.75" x14ac:dyDescent="0.2">
      <c r="A264" s="160">
        <f t="shared" si="7"/>
        <v>1900</v>
      </c>
      <c r="B264" s="96">
        <f>B263+0.001</f>
        <v>3.1299999999999897</v>
      </c>
      <c r="C264" s="14" t="s">
        <v>683</v>
      </c>
      <c r="D264" s="10" t="s">
        <v>47</v>
      </c>
      <c r="E264" s="85">
        <v>20</v>
      </c>
      <c r="F264" s="55"/>
      <c r="G264" s="55"/>
      <c r="H264" s="145"/>
      <c r="I264" s="51"/>
      <c r="J264" s="51"/>
      <c r="K264" s="51"/>
      <c r="L264" s="51"/>
    </row>
    <row r="265" spans="1:12" x14ac:dyDescent="0.2">
      <c r="A265" s="100"/>
      <c r="B265" s="99"/>
      <c r="C265" s="87" t="s">
        <v>709</v>
      </c>
      <c r="D265" s="87"/>
      <c r="E265" s="100"/>
      <c r="F265" s="100"/>
      <c r="G265" s="100"/>
      <c r="H265" s="100"/>
      <c r="I265" s="51"/>
      <c r="J265" s="51"/>
      <c r="K265" s="51"/>
      <c r="L265" s="51"/>
    </row>
    <row r="266" spans="1:12" ht="33.75" x14ac:dyDescent="0.2">
      <c r="A266" s="160">
        <f>A264+10</f>
        <v>1910</v>
      </c>
      <c r="B266" s="96">
        <f>B264+0.001</f>
        <v>3.1309999999999896</v>
      </c>
      <c r="C266" s="14" t="s">
        <v>708</v>
      </c>
      <c r="D266" s="10" t="s">
        <v>47</v>
      </c>
      <c r="E266" s="85">
        <v>20</v>
      </c>
      <c r="F266" s="55"/>
      <c r="G266" s="55"/>
      <c r="H266" s="145"/>
      <c r="I266" s="51"/>
      <c r="J266" s="51"/>
      <c r="K266" s="51"/>
      <c r="L266" s="51"/>
    </row>
    <row r="267" spans="1:12" ht="33.75" x14ac:dyDescent="0.2">
      <c r="A267" s="160">
        <f t="shared" si="7"/>
        <v>1920</v>
      </c>
      <c r="B267" s="96">
        <f>B266+0.001</f>
        <v>3.1319999999999895</v>
      </c>
      <c r="C267" s="14" t="s">
        <v>579</v>
      </c>
      <c r="D267" s="10" t="s">
        <v>47</v>
      </c>
      <c r="E267" s="85">
        <v>60</v>
      </c>
      <c r="F267" s="55"/>
      <c r="G267" s="55"/>
      <c r="H267" s="145"/>
      <c r="I267" s="51"/>
      <c r="J267" s="51"/>
      <c r="K267" s="51"/>
      <c r="L267" s="51"/>
    </row>
    <row r="268" spans="1:12" ht="33.75" x14ac:dyDescent="0.2">
      <c r="A268" s="160">
        <f t="shared" si="7"/>
        <v>1930</v>
      </c>
      <c r="B268" s="96">
        <f>B267+0.001</f>
        <v>3.1329999999999893</v>
      </c>
      <c r="C268" s="14" t="s">
        <v>686</v>
      </c>
      <c r="D268" s="10" t="s">
        <v>47</v>
      </c>
      <c r="E268" s="85">
        <v>22</v>
      </c>
      <c r="F268" s="55"/>
      <c r="G268" s="55"/>
      <c r="H268" s="145"/>
      <c r="I268" s="51"/>
      <c r="J268" s="51"/>
      <c r="K268" s="51"/>
      <c r="L268" s="51"/>
    </row>
    <row r="269" spans="1:12" x14ac:dyDescent="0.2">
      <c r="A269" s="100"/>
      <c r="B269" s="99"/>
      <c r="C269" s="87" t="s">
        <v>710</v>
      </c>
      <c r="D269" s="87"/>
      <c r="E269" s="100"/>
      <c r="F269" s="100"/>
      <c r="G269" s="100"/>
      <c r="H269" s="100"/>
      <c r="I269" s="51"/>
      <c r="J269" s="51"/>
      <c r="K269" s="51"/>
      <c r="L269" s="51"/>
    </row>
    <row r="270" spans="1:12" ht="33.75" x14ac:dyDescent="0.2">
      <c r="A270" s="160">
        <f>A268+10</f>
        <v>1940</v>
      </c>
      <c r="B270" s="96">
        <f>B268+0.001</f>
        <v>3.1339999999999892</v>
      </c>
      <c r="C270" s="14" t="s">
        <v>663</v>
      </c>
      <c r="D270" s="12" t="s">
        <v>47</v>
      </c>
      <c r="E270" s="85">
        <v>18</v>
      </c>
      <c r="F270" s="55"/>
      <c r="G270" s="55"/>
      <c r="H270" s="145"/>
      <c r="I270" s="51"/>
      <c r="J270" s="51"/>
      <c r="K270" s="51"/>
      <c r="L270" s="51"/>
    </row>
    <row r="271" spans="1:12" ht="33.75" x14ac:dyDescent="0.2">
      <c r="A271" s="160">
        <f t="shared" si="7"/>
        <v>1950</v>
      </c>
      <c r="B271" s="96">
        <f t="shared" ref="B271:B276" si="9">B270+0.001</f>
        <v>3.1349999999999891</v>
      </c>
      <c r="C271" s="14" t="s">
        <v>664</v>
      </c>
      <c r="D271" s="12" t="s">
        <v>0</v>
      </c>
      <c r="E271" s="85">
        <v>1</v>
      </c>
      <c r="F271" s="55"/>
      <c r="G271" s="55"/>
      <c r="H271" s="145"/>
      <c r="I271" s="51"/>
      <c r="J271" s="51"/>
      <c r="K271" s="51"/>
      <c r="L271" s="51"/>
    </row>
    <row r="272" spans="1:12" ht="33.75" x14ac:dyDescent="0.2">
      <c r="A272" s="160">
        <f t="shared" si="7"/>
        <v>1960</v>
      </c>
      <c r="B272" s="96">
        <f t="shared" si="9"/>
        <v>3.135999999999989</v>
      </c>
      <c r="C272" s="14" t="s">
        <v>665</v>
      </c>
      <c r="D272" s="12" t="s">
        <v>0</v>
      </c>
      <c r="E272" s="85">
        <v>4</v>
      </c>
      <c r="F272" s="55"/>
      <c r="G272" s="55"/>
      <c r="H272" s="145"/>
      <c r="I272" s="51"/>
      <c r="J272" s="51"/>
      <c r="K272" s="51"/>
      <c r="L272" s="51"/>
    </row>
    <row r="273" spans="1:12" ht="33.75" x14ac:dyDescent="0.2">
      <c r="A273" s="160">
        <f t="shared" si="7"/>
        <v>1970</v>
      </c>
      <c r="B273" s="96">
        <f t="shared" si="9"/>
        <v>3.1369999999999889</v>
      </c>
      <c r="C273" s="14" t="s">
        <v>666</v>
      </c>
      <c r="D273" s="12" t="s">
        <v>0</v>
      </c>
      <c r="E273" s="85">
        <v>2</v>
      </c>
      <c r="F273" s="55"/>
      <c r="G273" s="55"/>
      <c r="H273" s="145"/>
      <c r="I273" s="51"/>
      <c r="J273" s="51"/>
      <c r="K273" s="51"/>
      <c r="L273" s="51"/>
    </row>
    <row r="274" spans="1:12" ht="33.75" x14ac:dyDescent="0.2">
      <c r="A274" s="160">
        <f t="shared" ref="A274:A337" si="10">A273+10</f>
        <v>1980</v>
      </c>
      <c r="B274" s="96">
        <f t="shared" si="9"/>
        <v>3.1379999999999888</v>
      </c>
      <c r="C274" s="14" t="s">
        <v>711</v>
      </c>
      <c r="D274" s="10" t="s">
        <v>47</v>
      </c>
      <c r="E274" s="85">
        <v>150</v>
      </c>
      <c r="F274" s="55"/>
      <c r="G274" s="55"/>
      <c r="H274" s="145"/>
      <c r="I274" s="51"/>
      <c r="J274" s="51"/>
      <c r="K274" s="51"/>
      <c r="L274" s="51"/>
    </row>
    <row r="275" spans="1:12" ht="33.75" x14ac:dyDescent="0.2">
      <c r="A275" s="160">
        <f t="shared" si="10"/>
        <v>1990</v>
      </c>
      <c r="B275" s="96">
        <f t="shared" si="9"/>
        <v>3.1389999999999887</v>
      </c>
      <c r="C275" s="14" t="s">
        <v>691</v>
      </c>
      <c r="D275" s="10" t="s">
        <v>47</v>
      </c>
      <c r="E275" s="85">
        <v>800</v>
      </c>
      <c r="F275" s="55"/>
      <c r="G275" s="55"/>
      <c r="H275" s="145"/>
      <c r="I275" s="51"/>
      <c r="J275" s="51"/>
      <c r="K275" s="51"/>
      <c r="L275" s="51"/>
    </row>
    <row r="276" spans="1:12" ht="33.75" x14ac:dyDescent="0.2">
      <c r="A276" s="160">
        <f t="shared" si="10"/>
        <v>2000</v>
      </c>
      <c r="B276" s="96">
        <f t="shared" si="9"/>
        <v>3.1399999999999886</v>
      </c>
      <c r="C276" s="14" t="s">
        <v>676</v>
      </c>
      <c r="D276" s="10" t="s">
        <v>47</v>
      </c>
      <c r="E276" s="85">
        <v>200</v>
      </c>
      <c r="F276" s="55"/>
      <c r="G276" s="55"/>
      <c r="H276" s="145"/>
      <c r="I276" s="51"/>
      <c r="J276" s="51"/>
      <c r="K276" s="51"/>
      <c r="L276" s="51"/>
    </row>
    <row r="277" spans="1:12" x14ac:dyDescent="0.2">
      <c r="A277" s="100"/>
      <c r="B277" s="99"/>
      <c r="C277" s="87" t="s">
        <v>712</v>
      </c>
      <c r="D277" s="87"/>
      <c r="E277" s="100"/>
      <c r="F277" s="100"/>
      <c r="G277" s="100"/>
      <c r="H277" s="100"/>
      <c r="I277" s="51"/>
      <c r="J277" s="51"/>
      <c r="K277" s="51"/>
      <c r="L277" s="51"/>
    </row>
    <row r="278" spans="1:12" ht="33.75" x14ac:dyDescent="0.2">
      <c r="A278" s="160">
        <f>A276+10</f>
        <v>2010</v>
      </c>
      <c r="B278" s="96">
        <f>B276+0.001</f>
        <v>3.1409999999999885</v>
      </c>
      <c r="C278" s="14" t="s">
        <v>713</v>
      </c>
      <c r="D278" s="10" t="s">
        <v>47</v>
      </c>
      <c r="E278" s="85">
        <v>60</v>
      </c>
      <c r="F278" s="55"/>
      <c r="G278" s="55"/>
      <c r="H278" s="145"/>
      <c r="I278" s="51"/>
      <c r="J278" s="51"/>
      <c r="K278" s="51"/>
      <c r="L278" s="51"/>
    </row>
    <row r="279" spans="1:12" ht="22.5" x14ac:dyDescent="0.2">
      <c r="A279" s="160">
        <f t="shared" si="10"/>
        <v>2020</v>
      </c>
      <c r="B279" s="96">
        <f>B278+0.001</f>
        <v>3.1419999999999884</v>
      </c>
      <c r="C279" s="14" t="s">
        <v>714</v>
      </c>
      <c r="D279" s="10" t="s">
        <v>47</v>
      </c>
      <c r="E279" s="85">
        <v>200</v>
      </c>
      <c r="F279" s="55"/>
      <c r="G279" s="55"/>
      <c r="H279" s="145"/>
      <c r="I279" s="51"/>
      <c r="J279" s="51"/>
      <c r="K279" s="51"/>
      <c r="L279" s="51"/>
    </row>
    <row r="280" spans="1:12" ht="33.75" x14ac:dyDescent="0.2">
      <c r="A280" s="160">
        <f t="shared" si="10"/>
        <v>2030</v>
      </c>
      <c r="B280" s="96">
        <f>B279+0.001</f>
        <v>3.1429999999999882</v>
      </c>
      <c r="C280" s="14" t="s">
        <v>715</v>
      </c>
      <c r="D280" s="10" t="s">
        <v>47</v>
      </c>
      <c r="E280" s="85">
        <v>70</v>
      </c>
      <c r="F280" s="55"/>
      <c r="G280" s="55"/>
      <c r="H280" s="145"/>
      <c r="I280" s="51"/>
      <c r="J280" s="51"/>
      <c r="K280" s="51"/>
      <c r="L280" s="51"/>
    </row>
    <row r="281" spans="1:12" x14ac:dyDescent="0.2">
      <c r="A281" s="100"/>
      <c r="B281" s="99"/>
      <c r="C281" s="87" t="s">
        <v>716</v>
      </c>
      <c r="D281" s="87"/>
      <c r="E281" s="100"/>
      <c r="F281" s="100"/>
      <c r="G281" s="100"/>
      <c r="H281" s="100"/>
      <c r="I281" s="51"/>
      <c r="J281" s="51"/>
      <c r="K281" s="51"/>
      <c r="L281" s="51"/>
    </row>
    <row r="282" spans="1:12" ht="33.75" x14ac:dyDescent="0.2">
      <c r="A282" s="160">
        <f>A280+10</f>
        <v>2040</v>
      </c>
      <c r="B282" s="96">
        <f>B280+0.001</f>
        <v>3.1439999999999881</v>
      </c>
      <c r="C282" s="14" t="s">
        <v>717</v>
      </c>
      <c r="D282" s="10" t="s">
        <v>47</v>
      </c>
      <c r="E282" s="85">
        <v>240</v>
      </c>
      <c r="F282" s="55"/>
      <c r="G282" s="55"/>
      <c r="H282" s="145"/>
      <c r="I282" s="51"/>
      <c r="J282" s="51"/>
      <c r="K282" s="51"/>
      <c r="L282" s="51"/>
    </row>
    <row r="283" spans="1:12" ht="33.75" x14ac:dyDescent="0.2">
      <c r="A283" s="160">
        <f t="shared" si="10"/>
        <v>2050</v>
      </c>
      <c r="B283" s="96">
        <f>B282+0.001</f>
        <v>3.144999999999988</v>
      </c>
      <c r="C283" s="14" t="s">
        <v>718</v>
      </c>
      <c r="D283" s="10" t="s">
        <v>47</v>
      </c>
      <c r="E283" s="85">
        <v>60</v>
      </c>
      <c r="F283" s="55"/>
      <c r="G283" s="55"/>
      <c r="H283" s="145"/>
      <c r="I283" s="51"/>
      <c r="J283" s="51"/>
      <c r="K283" s="51"/>
      <c r="L283" s="51"/>
    </row>
    <row r="284" spans="1:12" ht="22.5" x14ac:dyDescent="0.2">
      <c r="A284" s="160">
        <f t="shared" si="10"/>
        <v>2060</v>
      </c>
      <c r="B284" s="96">
        <f>B283+0.001</f>
        <v>3.1459999999999879</v>
      </c>
      <c r="C284" s="14" t="s">
        <v>719</v>
      </c>
      <c r="D284" s="10" t="s">
        <v>47</v>
      </c>
      <c r="E284" s="85">
        <v>500</v>
      </c>
      <c r="F284" s="55"/>
      <c r="G284" s="55"/>
      <c r="H284" s="145"/>
      <c r="I284" s="51"/>
      <c r="J284" s="51"/>
      <c r="K284" s="51"/>
      <c r="L284" s="51"/>
    </row>
    <row r="285" spans="1:12" ht="33.75" x14ac:dyDescent="0.2">
      <c r="A285" s="160">
        <f t="shared" si="10"/>
        <v>2070</v>
      </c>
      <c r="B285" s="96">
        <f>B284+0.001</f>
        <v>3.1469999999999878</v>
      </c>
      <c r="C285" s="14" t="s">
        <v>686</v>
      </c>
      <c r="D285" s="10" t="s">
        <v>47</v>
      </c>
      <c r="E285" s="85">
        <v>120</v>
      </c>
      <c r="F285" s="55"/>
      <c r="G285" s="55"/>
      <c r="H285" s="145"/>
      <c r="I285" s="51"/>
      <c r="J285" s="51"/>
      <c r="K285" s="51"/>
      <c r="L285" s="51"/>
    </row>
    <row r="286" spans="1:12" x14ac:dyDescent="0.2">
      <c r="A286" s="100"/>
      <c r="B286" s="99"/>
      <c r="C286" s="87" t="s">
        <v>720</v>
      </c>
      <c r="D286" s="87"/>
      <c r="E286" s="100"/>
      <c r="F286" s="100"/>
      <c r="G286" s="100"/>
      <c r="H286" s="100"/>
      <c r="I286" s="51"/>
      <c r="J286" s="51"/>
      <c r="K286" s="51"/>
      <c r="L286" s="51"/>
    </row>
    <row r="287" spans="1:12" ht="33.75" x14ac:dyDescent="0.2">
      <c r="A287" s="160">
        <f>A285+10</f>
        <v>2080</v>
      </c>
      <c r="B287" s="96">
        <f>B285+0.001</f>
        <v>3.1479999999999877</v>
      </c>
      <c r="C287" s="14" t="s">
        <v>717</v>
      </c>
      <c r="D287" s="10" t="s">
        <v>47</v>
      </c>
      <c r="E287" s="85">
        <v>440</v>
      </c>
      <c r="F287" s="55"/>
      <c r="G287" s="55"/>
      <c r="H287" s="145"/>
      <c r="I287" s="51"/>
      <c r="J287" s="51"/>
      <c r="K287" s="51"/>
      <c r="L287" s="51"/>
    </row>
    <row r="288" spans="1:12" ht="33.75" x14ac:dyDescent="0.2">
      <c r="A288" s="160">
        <f t="shared" si="10"/>
        <v>2090</v>
      </c>
      <c r="B288" s="96">
        <f>B287+0.001</f>
        <v>3.1489999999999876</v>
      </c>
      <c r="C288" s="14" t="s">
        <v>579</v>
      </c>
      <c r="D288" s="10" t="s">
        <v>47</v>
      </c>
      <c r="E288" s="85">
        <v>900</v>
      </c>
      <c r="F288" s="55"/>
      <c r="G288" s="55"/>
      <c r="H288" s="145"/>
      <c r="I288" s="51"/>
      <c r="J288" s="51"/>
      <c r="K288" s="51"/>
      <c r="L288" s="51"/>
    </row>
    <row r="289" spans="1:12" ht="33.75" x14ac:dyDescent="0.2">
      <c r="A289" s="160">
        <f t="shared" si="10"/>
        <v>2100</v>
      </c>
      <c r="B289" s="96">
        <f>B288+0.001</f>
        <v>3.1499999999999875</v>
      </c>
      <c r="C289" s="14" t="s">
        <v>686</v>
      </c>
      <c r="D289" s="10" t="s">
        <v>47</v>
      </c>
      <c r="E289" s="85">
        <v>220</v>
      </c>
      <c r="F289" s="55"/>
      <c r="G289" s="55"/>
      <c r="H289" s="145"/>
      <c r="I289" s="51"/>
      <c r="J289" s="51"/>
      <c r="K289" s="51"/>
      <c r="L289" s="51"/>
    </row>
    <row r="290" spans="1:12" ht="12" customHeight="1" x14ac:dyDescent="0.2">
      <c r="A290" s="100"/>
      <c r="B290" s="94" t="s">
        <v>1220</v>
      </c>
      <c r="C290" s="73" t="s">
        <v>721</v>
      </c>
      <c r="D290" s="74"/>
      <c r="E290" s="95"/>
      <c r="F290" s="95"/>
      <c r="G290" s="95"/>
      <c r="H290" s="95"/>
      <c r="I290" s="51"/>
      <c r="J290" s="51"/>
      <c r="K290" s="51"/>
      <c r="L290" s="51"/>
    </row>
    <row r="291" spans="1:12" ht="56.25" x14ac:dyDescent="0.2">
      <c r="A291" s="160">
        <f>A289+10</f>
        <v>2110</v>
      </c>
      <c r="B291" s="103"/>
      <c r="C291" s="32" t="s">
        <v>1879</v>
      </c>
      <c r="D291" s="11"/>
      <c r="E291" s="85"/>
      <c r="F291" s="55"/>
      <c r="G291" s="55"/>
      <c r="H291" s="145"/>
      <c r="I291" s="51"/>
      <c r="J291" s="51"/>
      <c r="K291" s="51"/>
      <c r="L291" s="51"/>
    </row>
    <row r="292" spans="1:12" x14ac:dyDescent="0.2">
      <c r="A292" s="100"/>
      <c r="B292" s="99"/>
      <c r="C292" s="87" t="s">
        <v>722</v>
      </c>
      <c r="D292" s="87"/>
      <c r="E292" s="100"/>
      <c r="F292" s="100"/>
      <c r="G292" s="100"/>
      <c r="H292" s="100"/>
      <c r="I292" s="51"/>
      <c r="J292" s="51"/>
      <c r="K292" s="51"/>
      <c r="L292" s="51"/>
    </row>
    <row r="293" spans="1:12" ht="22.5" x14ac:dyDescent="0.2">
      <c r="A293" s="160">
        <f>A291+10</f>
        <v>2120</v>
      </c>
      <c r="B293" s="96">
        <f>B289+0.001</f>
        <v>3.1509999999999874</v>
      </c>
      <c r="C293" s="14" t="s">
        <v>723</v>
      </c>
      <c r="D293" s="10" t="s">
        <v>47</v>
      </c>
      <c r="E293" s="85">
        <v>1063</v>
      </c>
      <c r="F293" s="55"/>
      <c r="G293" s="55"/>
      <c r="H293" s="145"/>
      <c r="I293" s="51"/>
      <c r="J293" s="51"/>
      <c r="K293" s="51"/>
      <c r="L293" s="51"/>
    </row>
    <row r="294" spans="1:12" ht="22.5" x14ac:dyDescent="0.2">
      <c r="A294" s="160">
        <f t="shared" si="10"/>
        <v>2130</v>
      </c>
      <c r="B294" s="96">
        <f>B293+0.001</f>
        <v>3.1519999999999873</v>
      </c>
      <c r="C294" s="14" t="s">
        <v>724</v>
      </c>
      <c r="D294" s="10" t="s">
        <v>47</v>
      </c>
      <c r="E294" s="85">
        <v>2374</v>
      </c>
      <c r="F294" s="55"/>
      <c r="G294" s="55"/>
      <c r="H294" s="145"/>
      <c r="I294" s="51"/>
      <c r="J294" s="51"/>
      <c r="K294" s="51"/>
      <c r="L294" s="51"/>
    </row>
    <row r="295" spans="1:12" ht="22.5" x14ac:dyDescent="0.2">
      <c r="A295" s="160">
        <f t="shared" si="10"/>
        <v>2140</v>
      </c>
      <c r="B295" s="96">
        <f>B294+0.001</f>
        <v>3.1529999999999871</v>
      </c>
      <c r="C295" s="14" t="s">
        <v>581</v>
      </c>
      <c r="D295" s="10" t="s">
        <v>47</v>
      </c>
      <c r="E295" s="85">
        <v>888</v>
      </c>
      <c r="F295" s="55"/>
      <c r="G295" s="55"/>
      <c r="H295" s="145"/>
      <c r="I295" s="51"/>
      <c r="J295" s="51"/>
      <c r="K295" s="51"/>
      <c r="L295" s="51"/>
    </row>
    <row r="296" spans="1:12" ht="33.75" x14ac:dyDescent="0.2">
      <c r="A296" s="160">
        <f t="shared" si="10"/>
        <v>2150</v>
      </c>
      <c r="B296" s="96">
        <f>B295+0.001</f>
        <v>3.153999999999987</v>
      </c>
      <c r="C296" s="14" t="s">
        <v>725</v>
      </c>
      <c r="D296" s="10" t="s">
        <v>47</v>
      </c>
      <c r="E296" s="85">
        <v>1146</v>
      </c>
      <c r="F296" s="55"/>
      <c r="G296" s="55"/>
      <c r="H296" s="145"/>
      <c r="I296" s="51"/>
      <c r="J296" s="51"/>
      <c r="K296" s="51"/>
      <c r="L296" s="51"/>
    </row>
    <row r="297" spans="1:12" ht="33.75" x14ac:dyDescent="0.2">
      <c r="A297" s="160">
        <f t="shared" si="10"/>
        <v>2160</v>
      </c>
      <c r="B297" s="96">
        <f>B296+0.001</f>
        <v>3.1549999999999869</v>
      </c>
      <c r="C297" s="14" t="s">
        <v>715</v>
      </c>
      <c r="D297" s="10" t="s">
        <v>47</v>
      </c>
      <c r="E297" s="85">
        <v>222</v>
      </c>
      <c r="F297" s="55"/>
      <c r="G297" s="55"/>
      <c r="H297" s="145"/>
      <c r="I297" s="51"/>
      <c r="J297" s="51"/>
      <c r="K297" s="51"/>
      <c r="L297" s="51"/>
    </row>
    <row r="298" spans="1:12" x14ac:dyDescent="0.2">
      <c r="A298" s="100"/>
      <c r="B298" s="99"/>
      <c r="C298" s="87" t="s">
        <v>726</v>
      </c>
      <c r="D298" s="87"/>
      <c r="E298" s="100"/>
      <c r="F298" s="100"/>
      <c r="G298" s="100"/>
      <c r="H298" s="100"/>
      <c r="I298" s="51"/>
      <c r="J298" s="51"/>
      <c r="K298" s="51"/>
      <c r="L298" s="51"/>
    </row>
    <row r="299" spans="1:12" ht="33.75" customHeight="1" x14ac:dyDescent="0.2">
      <c r="A299" s="160">
        <f>A297+10</f>
        <v>2170</v>
      </c>
      <c r="B299" s="96">
        <f>B297+0.001</f>
        <v>3.1559999999999868</v>
      </c>
      <c r="C299" s="14" t="s">
        <v>727</v>
      </c>
      <c r="D299" s="10" t="s">
        <v>47</v>
      </c>
      <c r="E299" s="85">
        <v>1146</v>
      </c>
      <c r="F299" s="55"/>
      <c r="G299" s="55"/>
      <c r="H299" s="145"/>
      <c r="I299" s="51"/>
      <c r="J299" s="51"/>
      <c r="K299" s="51"/>
      <c r="L299" s="51"/>
    </row>
    <row r="300" spans="1:12" ht="33.75" customHeight="1" x14ac:dyDescent="0.2">
      <c r="A300" s="160">
        <f t="shared" si="10"/>
        <v>2180</v>
      </c>
      <c r="B300" s="96">
        <f>B299+0.001</f>
        <v>3.1569999999999867</v>
      </c>
      <c r="C300" s="14" t="s">
        <v>728</v>
      </c>
      <c r="D300" s="10" t="s">
        <v>47</v>
      </c>
      <c r="E300" s="85">
        <v>222</v>
      </c>
      <c r="F300" s="55"/>
      <c r="G300" s="55"/>
      <c r="H300" s="145"/>
      <c r="I300" s="51"/>
      <c r="J300" s="51"/>
      <c r="K300" s="51"/>
      <c r="L300" s="51"/>
    </row>
    <row r="301" spans="1:12" ht="12" customHeight="1" x14ac:dyDescent="0.2">
      <c r="A301" s="100"/>
      <c r="B301" s="94" t="s">
        <v>1221</v>
      </c>
      <c r="C301" s="73" t="s">
        <v>729</v>
      </c>
      <c r="D301" s="74"/>
      <c r="E301" s="95"/>
      <c r="F301" s="95"/>
      <c r="G301" s="95"/>
      <c r="H301" s="95"/>
      <c r="I301" s="51"/>
      <c r="J301" s="51"/>
      <c r="K301" s="51"/>
      <c r="L301" s="51"/>
    </row>
    <row r="302" spans="1:12" ht="56.25" x14ac:dyDescent="0.2">
      <c r="A302" s="160">
        <f>A300+10</f>
        <v>2190</v>
      </c>
      <c r="B302" s="101"/>
      <c r="C302" s="21" t="s">
        <v>1879</v>
      </c>
      <c r="D302" s="9"/>
      <c r="E302" s="85"/>
      <c r="F302" s="55"/>
      <c r="G302" s="55"/>
      <c r="H302" s="145"/>
      <c r="I302" s="51"/>
      <c r="J302" s="51"/>
      <c r="K302" s="51"/>
      <c r="L302" s="51"/>
    </row>
    <row r="303" spans="1:12" x14ac:dyDescent="0.2">
      <c r="A303" s="100"/>
      <c r="B303" s="99"/>
      <c r="C303" s="87" t="s">
        <v>730</v>
      </c>
      <c r="D303" s="87"/>
      <c r="E303" s="100"/>
      <c r="F303" s="100"/>
      <c r="G303" s="100"/>
      <c r="H303" s="100"/>
      <c r="I303" s="51"/>
      <c r="J303" s="51"/>
      <c r="K303" s="51"/>
      <c r="L303" s="51"/>
    </row>
    <row r="304" spans="1:12" ht="33.75" x14ac:dyDescent="0.2">
      <c r="A304" s="160">
        <f>A302+10</f>
        <v>2200</v>
      </c>
      <c r="B304" s="96">
        <f>B300+0.001</f>
        <v>3.1579999999999866</v>
      </c>
      <c r="C304" s="14" t="s">
        <v>731</v>
      </c>
      <c r="D304" s="10" t="s">
        <v>47</v>
      </c>
      <c r="E304" s="85">
        <v>2200</v>
      </c>
      <c r="F304" s="55"/>
      <c r="G304" s="55"/>
      <c r="H304" s="145"/>
      <c r="I304" s="51"/>
      <c r="J304" s="51"/>
      <c r="K304" s="51"/>
      <c r="L304" s="51"/>
    </row>
    <row r="305" spans="1:12" ht="22.5" x14ac:dyDescent="0.2">
      <c r="A305" s="160">
        <f t="shared" si="10"/>
        <v>2210</v>
      </c>
      <c r="B305" s="96">
        <f>B304+0.001</f>
        <v>3.1589999999999865</v>
      </c>
      <c r="C305" s="14" t="s">
        <v>723</v>
      </c>
      <c r="D305" s="10" t="s">
        <v>47</v>
      </c>
      <c r="E305" s="85">
        <v>13200</v>
      </c>
      <c r="F305" s="55"/>
      <c r="G305" s="55"/>
      <c r="H305" s="145"/>
      <c r="I305" s="51"/>
      <c r="J305" s="51"/>
      <c r="K305" s="51"/>
      <c r="L305" s="51"/>
    </row>
    <row r="306" spans="1:12" ht="33.75" x14ac:dyDescent="0.2">
      <c r="A306" s="160">
        <f t="shared" si="10"/>
        <v>2220</v>
      </c>
      <c r="B306" s="96">
        <f>B305+0.001</f>
        <v>3.1599999999999864</v>
      </c>
      <c r="C306" s="14" t="s">
        <v>732</v>
      </c>
      <c r="D306" s="10" t="s">
        <v>47</v>
      </c>
      <c r="E306" s="85">
        <v>4500</v>
      </c>
      <c r="F306" s="55"/>
      <c r="G306" s="55"/>
      <c r="H306" s="145"/>
      <c r="I306" s="51"/>
      <c r="J306" s="51"/>
      <c r="K306" s="51"/>
      <c r="L306" s="51"/>
    </row>
    <row r="307" spans="1:12" ht="33.75" x14ac:dyDescent="0.2">
      <c r="A307" s="160">
        <f t="shared" si="10"/>
        <v>2230</v>
      </c>
      <c r="B307" s="96">
        <f>B306+0.001</f>
        <v>3.1609999999999863</v>
      </c>
      <c r="C307" s="14" t="s">
        <v>686</v>
      </c>
      <c r="D307" s="10" t="s">
        <v>47</v>
      </c>
      <c r="E307" s="85">
        <v>600</v>
      </c>
      <c r="F307" s="55"/>
      <c r="G307" s="55"/>
      <c r="H307" s="145"/>
      <c r="I307" s="51"/>
      <c r="J307" s="51"/>
      <c r="K307" s="51"/>
      <c r="L307" s="51"/>
    </row>
    <row r="308" spans="1:12" x14ac:dyDescent="0.2">
      <c r="A308" s="100"/>
      <c r="B308" s="99"/>
      <c r="C308" s="87" t="s">
        <v>726</v>
      </c>
      <c r="D308" s="87"/>
      <c r="E308" s="100"/>
      <c r="F308" s="100"/>
      <c r="G308" s="100"/>
      <c r="H308" s="100"/>
      <c r="I308" s="51"/>
      <c r="J308" s="51"/>
      <c r="K308" s="51"/>
      <c r="L308" s="51"/>
    </row>
    <row r="309" spans="1:12" ht="33.75" x14ac:dyDescent="0.2">
      <c r="A309" s="160">
        <f>A307+10</f>
        <v>2240</v>
      </c>
      <c r="B309" s="96">
        <f>B307+0.001</f>
        <v>3.1619999999999862</v>
      </c>
      <c r="C309" s="14" t="s">
        <v>733</v>
      </c>
      <c r="D309" s="10" t="s">
        <v>47</v>
      </c>
      <c r="E309" s="85">
        <v>4300</v>
      </c>
      <c r="F309" s="55"/>
      <c r="G309" s="55"/>
      <c r="H309" s="145"/>
      <c r="I309" s="51"/>
      <c r="J309" s="51"/>
      <c r="K309" s="51"/>
      <c r="L309" s="51"/>
    </row>
    <row r="310" spans="1:12" ht="33.75" x14ac:dyDescent="0.2">
      <c r="A310" s="160">
        <f t="shared" si="10"/>
        <v>2250</v>
      </c>
      <c r="B310" s="96">
        <f>B309+0.001</f>
        <v>3.162999999999986</v>
      </c>
      <c r="C310" s="14" t="s">
        <v>734</v>
      </c>
      <c r="D310" s="10" t="s">
        <v>47</v>
      </c>
      <c r="E310" s="85">
        <v>600</v>
      </c>
      <c r="F310" s="55"/>
      <c r="G310" s="55"/>
      <c r="H310" s="145"/>
      <c r="I310" s="51"/>
      <c r="J310" s="51"/>
      <c r="K310" s="51"/>
      <c r="L310" s="51"/>
    </row>
    <row r="311" spans="1:12" x14ac:dyDescent="0.2">
      <c r="A311" s="100"/>
      <c r="B311" s="99"/>
      <c r="C311" s="87" t="s">
        <v>736</v>
      </c>
      <c r="D311" s="87"/>
      <c r="E311" s="100"/>
      <c r="F311" s="100"/>
      <c r="G311" s="100"/>
      <c r="H311" s="100"/>
      <c r="I311" s="51"/>
      <c r="J311" s="51"/>
      <c r="K311" s="51"/>
      <c r="L311" s="51"/>
    </row>
    <row r="312" spans="1:12" ht="33.75" x14ac:dyDescent="0.2">
      <c r="A312" s="160">
        <f>A310+10</f>
        <v>2260</v>
      </c>
      <c r="B312" s="96">
        <f>B310+0.001</f>
        <v>3.1639999999999859</v>
      </c>
      <c r="C312" s="14" t="s">
        <v>737</v>
      </c>
      <c r="D312" s="10" t="s">
        <v>47</v>
      </c>
      <c r="E312" s="85">
        <v>1200</v>
      </c>
      <c r="F312" s="55"/>
      <c r="G312" s="55"/>
      <c r="H312" s="145"/>
      <c r="I312" s="51"/>
      <c r="J312" s="51"/>
      <c r="K312" s="51"/>
      <c r="L312" s="51"/>
    </row>
    <row r="313" spans="1:12" ht="22.5" x14ac:dyDescent="0.2">
      <c r="A313" s="160">
        <f t="shared" si="10"/>
        <v>2270</v>
      </c>
      <c r="B313" s="96">
        <f>B312+0.001</f>
        <v>3.1649999999999858</v>
      </c>
      <c r="C313" s="14" t="s">
        <v>723</v>
      </c>
      <c r="D313" s="10" t="s">
        <v>47</v>
      </c>
      <c r="E313" s="85">
        <v>1500</v>
      </c>
      <c r="F313" s="55"/>
      <c r="G313" s="55"/>
      <c r="H313" s="145"/>
      <c r="I313" s="51"/>
      <c r="J313" s="51"/>
      <c r="K313" s="51"/>
      <c r="L313" s="51"/>
    </row>
    <row r="314" spans="1:12" ht="22.5" x14ac:dyDescent="0.2">
      <c r="A314" s="160">
        <f t="shared" si="10"/>
        <v>2280</v>
      </c>
      <c r="B314" s="96">
        <f>B313+0.001</f>
        <v>3.1659999999999857</v>
      </c>
      <c r="C314" s="14" t="s">
        <v>738</v>
      </c>
      <c r="D314" s="10" t="s">
        <v>47</v>
      </c>
      <c r="E314" s="85">
        <v>1400</v>
      </c>
      <c r="F314" s="55"/>
      <c r="G314" s="55"/>
      <c r="H314" s="145"/>
      <c r="I314" s="51"/>
      <c r="J314" s="51"/>
      <c r="K314" s="51"/>
      <c r="L314" s="51"/>
    </row>
    <row r="315" spans="1:12" ht="33.75" x14ac:dyDescent="0.2">
      <c r="A315" s="160">
        <f t="shared" si="10"/>
        <v>2290</v>
      </c>
      <c r="B315" s="96">
        <f>B314+0.001</f>
        <v>3.1669999999999856</v>
      </c>
      <c r="C315" s="14" t="s">
        <v>732</v>
      </c>
      <c r="D315" s="10" t="s">
        <v>47</v>
      </c>
      <c r="E315" s="85">
        <v>1200</v>
      </c>
      <c r="F315" s="55"/>
      <c r="G315" s="55"/>
      <c r="H315" s="145"/>
      <c r="I315" s="51"/>
      <c r="J315" s="51"/>
      <c r="K315" s="51"/>
      <c r="L315" s="51"/>
    </row>
    <row r="316" spans="1:12" x14ac:dyDescent="0.2">
      <c r="A316" s="100"/>
      <c r="B316" s="99"/>
      <c r="C316" s="87" t="s">
        <v>726</v>
      </c>
      <c r="D316" s="87"/>
      <c r="E316" s="100"/>
      <c r="F316" s="100"/>
      <c r="G316" s="100"/>
      <c r="H316" s="100"/>
      <c r="I316" s="51"/>
      <c r="J316" s="51"/>
      <c r="K316" s="51"/>
      <c r="L316" s="51"/>
    </row>
    <row r="317" spans="1:12" ht="33.75" x14ac:dyDescent="0.2">
      <c r="A317" s="160">
        <f>A315+10</f>
        <v>2300</v>
      </c>
      <c r="B317" s="96">
        <f>B315+0.001</f>
        <v>3.1679999999999855</v>
      </c>
      <c r="C317" s="14" t="s">
        <v>733</v>
      </c>
      <c r="D317" s="10" t="s">
        <v>47</v>
      </c>
      <c r="E317" s="85">
        <v>3000</v>
      </c>
      <c r="F317" s="55"/>
      <c r="G317" s="55"/>
      <c r="H317" s="145"/>
      <c r="I317" s="51"/>
      <c r="J317" s="51"/>
      <c r="K317" s="51"/>
      <c r="L317" s="51"/>
    </row>
    <row r="318" spans="1:12" ht="33.75" x14ac:dyDescent="0.2">
      <c r="A318" s="160">
        <f t="shared" si="10"/>
        <v>2310</v>
      </c>
      <c r="B318" s="96">
        <f>B317+0.001</f>
        <v>3.1689999999999854</v>
      </c>
      <c r="C318" s="14" t="s">
        <v>739</v>
      </c>
      <c r="D318" s="10" t="s">
        <v>47</v>
      </c>
      <c r="E318" s="85">
        <v>400</v>
      </c>
      <c r="F318" s="55"/>
      <c r="G318" s="55"/>
      <c r="H318" s="145"/>
      <c r="I318" s="51"/>
      <c r="J318" s="51"/>
      <c r="K318" s="51"/>
      <c r="L318" s="51"/>
    </row>
    <row r="319" spans="1:12" x14ac:dyDescent="0.2">
      <c r="A319" s="100"/>
      <c r="B319" s="104"/>
      <c r="C319" s="87" t="s">
        <v>740</v>
      </c>
      <c r="D319" s="87"/>
      <c r="E319" s="100"/>
      <c r="F319" s="100"/>
      <c r="G319" s="100"/>
      <c r="H319" s="100"/>
      <c r="I319" s="51"/>
      <c r="J319" s="51"/>
      <c r="K319" s="51"/>
      <c r="L319" s="51"/>
    </row>
    <row r="320" spans="1:12" ht="33.75" x14ac:dyDescent="0.2">
      <c r="A320" s="160">
        <f>A318+10</f>
        <v>2320</v>
      </c>
      <c r="B320" s="96">
        <f>B318+0.001</f>
        <v>3.1699999999999853</v>
      </c>
      <c r="C320" s="14" t="s">
        <v>741</v>
      </c>
      <c r="D320" s="10" t="s">
        <v>0</v>
      </c>
      <c r="E320" s="85">
        <v>87</v>
      </c>
      <c r="F320" s="55"/>
      <c r="G320" s="55"/>
      <c r="H320" s="145"/>
      <c r="I320" s="51"/>
      <c r="J320" s="51"/>
      <c r="K320" s="51"/>
      <c r="L320" s="51"/>
    </row>
    <row r="321" spans="1:12" ht="33.75" x14ac:dyDescent="0.2">
      <c r="A321" s="160">
        <f t="shared" si="10"/>
        <v>2330</v>
      </c>
      <c r="B321" s="96">
        <f>B320+0.001</f>
        <v>3.1709999999999852</v>
      </c>
      <c r="C321" s="14" t="s">
        <v>742</v>
      </c>
      <c r="D321" s="10" t="s">
        <v>0</v>
      </c>
      <c r="E321" s="85">
        <v>14</v>
      </c>
      <c r="F321" s="55"/>
      <c r="G321" s="55"/>
      <c r="H321" s="145"/>
      <c r="I321" s="51"/>
      <c r="J321" s="51"/>
      <c r="K321" s="51"/>
      <c r="L321" s="51"/>
    </row>
    <row r="322" spans="1:12" ht="12" customHeight="1" x14ac:dyDescent="0.2">
      <c r="A322" s="100"/>
      <c r="B322" s="94"/>
      <c r="C322" s="73" t="s">
        <v>743</v>
      </c>
      <c r="D322" s="74"/>
      <c r="E322" s="95"/>
      <c r="F322" s="95"/>
      <c r="G322" s="95"/>
      <c r="H322" s="95"/>
      <c r="I322" s="51"/>
      <c r="J322" s="51"/>
      <c r="K322" s="51"/>
      <c r="L322" s="51"/>
    </row>
    <row r="323" spans="1:12" ht="56.25" x14ac:dyDescent="0.2">
      <c r="A323" s="160"/>
      <c r="B323" s="101"/>
      <c r="C323" s="21" t="s">
        <v>1879</v>
      </c>
      <c r="D323" s="9"/>
      <c r="E323" s="85"/>
      <c r="F323" s="55"/>
      <c r="G323" s="55"/>
      <c r="H323" s="145"/>
      <c r="I323" s="51"/>
      <c r="J323" s="51"/>
      <c r="K323" s="51"/>
      <c r="L323" s="51"/>
    </row>
    <row r="324" spans="1:12" x14ac:dyDescent="0.2">
      <c r="A324" s="100"/>
      <c r="B324" s="104" t="s">
        <v>744</v>
      </c>
      <c r="C324" s="87" t="s">
        <v>730</v>
      </c>
      <c r="D324" s="87"/>
      <c r="E324" s="100"/>
      <c r="F324" s="100"/>
      <c r="G324" s="100"/>
      <c r="H324" s="100"/>
      <c r="I324" s="51"/>
      <c r="J324" s="51"/>
      <c r="K324" s="51"/>
      <c r="L324" s="51"/>
    </row>
    <row r="325" spans="1:12" ht="33.75" x14ac:dyDescent="0.2">
      <c r="A325" s="160">
        <f>A321+10</f>
        <v>2340</v>
      </c>
      <c r="B325" s="96">
        <f>B321+0.001</f>
        <v>3.1719999999999851</v>
      </c>
      <c r="C325" s="14" t="s">
        <v>731</v>
      </c>
      <c r="D325" s="10" t="s">
        <v>47</v>
      </c>
      <c r="E325" s="85">
        <v>2200</v>
      </c>
      <c r="F325" s="55"/>
      <c r="G325" s="55"/>
      <c r="H325" s="145"/>
      <c r="I325" s="51"/>
      <c r="J325" s="51"/>
      <c r="K325" s="51"/>
      <c r="L325" s="51"/>
    </row>
    <row r="326" spans="1:12" ht="33.75" x14ac:dyDescent="0.2">
      <c r="A326" s="160">
        <f t="shared" si="10"/>
        <v>2350</v>
      </c>
      <c r="B326" s="96">
        <f>B325+0.001</f>
        <v>3.1729999999999849</v>
      </c>
      <c r="C326" s="14" t="s">
        <v>745</v>
      </c>
      <c r="D326" s="10" t="s">
        <v>47</v>
      </c>
      <c r="E326" s="85">
        <v>300</v>
      </c>
      <c r="F326" s="55"/>
      <c r="G326" s="55"/>
      <c r="H326" s="145"/>
      <c r="I326" s="51"/>
      <c r="J326" s="51"/>
      <c r="K326" s="51"/>
      <c r="L326" s="51"/>
    </row>
    <row r="327" spans="1:12" ht="22.5" x14ac:dyDescent="0.2">
      <c r="A327" s="160">
        <f t="shared" si="10"/>
        <v>2360</v>
      </c>
      <c r="B327" s="96">
        <f>B326+0.001</f>
        <v>3.1739999999999848</v>
      </c>
      <c r="C327" s="14" t="s">
        <v>723</v>
      </c>
      <c r="D327" s="10" t="s">
        <v>47</v>
      </c>
      <c r="E327" s="85">
        <v>1900</v>
      </c>
      <c r="F327" s="55"/>
      <c r="G327" s="55"/>
      <c r="H327" s="145"/>
      <c r="I327" s="51"/>
      <c r="J327" s="51"/>
      <c r="K327" s="51"/>
      <c r="L327" s="51"/>
    </row>
    <row r="328" spans="1:12" ht="33.75" x14ac:dyDescent="0.2">
      <c r="A328" s="160">
        <f t="shared" si="10"/>
        <v>2370</v>
      </c>
      <c r="B328" s="96">
        <f>B327+0.001</f>
        <v>3.1749999999999847</v>
      </c>
      <c r="C328" s="14" t="s">
        <v>732</v>
      </c>
      <c r="D328" s="10" t="s">
        <v>47</v>
      </c>
      <c r="E328" s="85">
        <v>1000</v>
      </c>
      <c r="F328" s="55"/>
      <c r="G328" s="55"/>
      <c r="H328" s="145"/>
      <c r="I328" s="51"/>
      <c r="J328" s="51"/>
      <c r="K328" s="51"/>
      <c r="L328" s="51"/>
    </row>
    <row r="329" spans="1:12" ht="33.75" x14ac:dyDescent="0.2">
      <c r="A329" s="160">
        <f t="shared" si="10"/>
        <v>2380</v>
      </c>
      <c r="B329" s="96">
        <f>B328+0.001</f>
        <v>3.1759999999999846</v>
      </c>
      <c r="C329" s="14" t="s">
        <v>715</v>
      </c>
      <c r="D329" s="10" t="s">
        <v>47</v>
      </c>
      <c r="E329" s="85">
        <v>700</v>
      </c>
      <c r="F329" s="55"/>
      <c r="G329" s="55"/>
      <c r="H329" s="145"/>
      <c r="I329" s="51"/>
      <c r="J329" s="51"/>
      <c r="K329" s="51"/>
      <c r="L329" s="51"/>
    </row>
    <row r="330" spans="1:12" ht="33.75" x14ac:dyDescent="0.2">
      <c r="A330" s="160">
        <f t="shared" si="10"/>
        <v>2390</v>
      </c>
      <c r="B330" s="96">
        <f>B329+0.001</f>
        <v>3.1769999999999845</v>
      </c>
      <c r="C330" s="14" t="s">
        <v>686</v>
      </c>
      <c r="D330" s="10" t="s">
        <v>47</v>
      </c>
      <c r="E330" s="85">
        <v>100</v>
      </c>
      <c r="F330" s="55"/>
      <c r="G330" s="55"/>
      <c r="H330" s="145"/>
      <c r="I330" s="51"/>
      <c r="J330" s="51"/>
      <c r="K330" s="51"/>
      <c r="L330" s="51"/>
    </row>
    <row r="331" spans="1:12" x14ac:dyDescent="0.2">
      <c r="A331" s="100"/>
      <c r="B331" s="104"/>
      <c r="C331" s="87" t="s">
        <v>726</v>
      </c>
      <c r="D331" s="87"/>
      <c r="E331" s="100"/>
      <c r="F331" s="100"/>
      <c r="G331" s="100"/>
      <c r="H331" s="100"/>
      <c r="I331" s="51"/>
      <c r="J331" s="51"/>
      <c r="K331" s="51"/>
      <c r="L331" s="51"/>
    </row>
    <row r="332" spans="1:12" ht="33.75" x14ac:dyDescent="0.2">
      <c r="A332" s="160">
        <f>A330+10</f>
        <v>2400</v>
      </c>
      <c r="B332" s="96">
        <f>B330+0.001</f>
        <v>3.1779999999999844</v>
      </c>
      <c r="C332" s="14" t="s">
        <v>746</v>
      </c>
      <c r="D332" s="10" t="s">
        <v>47</v>
      </c>
      <c r="E332" s="85">
        <v>790</v>
      </c>
      <c r="F332" s="55"/>
      <c r="G332" s="55"/>
      <c r="H332" s="145"/>
      <c r="I332" s="51"/>
      <c r="J332" s="51"/>
      <c r="K332" s="51"/>
      <c r="L332" s="51"/>
    </row>
    <row r="333" spans="1:12" ht="33.75" x14ac:dyDescent="0.2">
      <c r="A333" s="160">
        <f t="shared" si="10"/>
        <v>2410</v>
      </c>
      <c r="B333" s="96">
        <f>B332+0.001</f>
        <v>3.1789999999999843</v>
      </c>
      <c r="C333" s="14" t="s">
        <v>747</v>
      </c>
      <c r="D333" s="10" t="s">
        <v>47</v>
      </c>
      <c r="E333" s="85">
        <v>940</v>
      </c>
      <c r="F333" s="55"/>
      <c r="G333" s="55"/>
      <c r="H333" s="145"/>
      <c r="I333" s="51"/>
      <c r="J333" s="51"/>
      <c r="K333" s="51"/>
      <c r="L333" s="51"/>
    </row>
    <row r="334" spans="1:12" ht="33.75" x14ac:dyDescent="0.2">
      <c r="A334" s="160">
        <f t="shared" si="10"/>
        <v>2420</v>
      </c>
      <c r="B334" s="96">
        <f>B333+0.001</f>
        <v>3.1799999999999842</v>
      </c>
      <c r="C334" s="14" t="s">
        <v>748</v>
      </c>
      <c r="D334" s="10" t="s">
        <v>47</v>
      </c>
      <c r="E334" s="85">
        <v>900</v>
      </c>
      <c r="F334" s="55"/>
      <c r="G334" s="55"/>
      <c r="H334" s="145"/>
      <c r="I334" s="51"/>
      <c r="J334" s="51"/>
      <c r="K334" s="51"/>
      <c r="L334" s="51"/>
    </row>
    <row r="335" spans="1:12" x14ac:dyDescent="0.2">
      <c r="A335" s="100"/>
      <c r="B335" s="104" t="s">
        <v>735</v>
      </c>
      <c r="C335" s="87" t="s">
        <v>736</v>
      </c>
      <c r="D335" s="87"/>
      <c r="E335" s="100"/>
      <c r="F335" s="100"/>
      <c r="G335" s="100"/>
      <c r="H335" s="100"/>
      <c r="I335" s="51"/>
      <c r="J335" s="51"/>
      <c r="K335" s="51"/>
      <c r="L335" s="51"/>
    </row>
    <row r="336" spans="1:12" ht="33.75" x14ac:dyDescent="0.2">
      <c r="A336" s="160">
        <f>A334+10</f>
        <v>2430</v>
      </c>
      <c r="B336" s="96">
        <f>B334+0.001</f>
        <v>3.1809999999999841</v>
      </c>
      <c r="C336" s="14" t="s">
        <v>749</v>
      </c>
      <c r="D336" s="10" t="s">
        <v>47</v>
      </c>
      <c r="E336" s="85">
        <v>1500</v>
      </c>
      <c r="F336" s="55"/>
      <c r="G336" s="55"/>
      <c r="H336" s="145"/>
      <c r="I336" s="51"/>
      <c r="J336" s="51"/>
      <c r="K336" s="51"/>
      <c r="L336" s="51"/>
    </row>
    <row r="337" spans="1:12" ht="33.75" x14ac:dyDescent="0.2">
      <c r="A337" s="160">
        <f t="shared" si="10"/>
        <v>2440</v>
      </c>
      <c r="B337" s="96">
        <f t="shared" ref="B337:B342" si="11">B336+0.001</f>
        <v>3.181999999999984</v>
      </c>
      <c r="C337" s="14" t="s">
        <v>731</v>
      </c>
      <c r="D337" s="10" t="s">
        <v>47</v>
      </c>
      <c r="E337" s="85">
        <v>600</v>
      </c>
      <c r="F337" s="55"/>
      <c r="G337" s="55"/>
      <c r="H337" s="145"/>
      <c r="I337" s="51"/>
      <c r="J337" s="51"/>
      <c r="K337" s="51"/>
      <c r="L337" s="51"/>
    </row>
    <row r="338" spans="1:12" ht="33.75" x14ac:dyDescent="0.2">
      <c r="A338" s="160">
        <f t="shared" ref="A338:A401" si="12">A337+10</f>
        <v>2450</v>
      </c>
      <c r="B338" s="96">
        <f t="shared" si="11"/>
        <v>3.1829999999999838</v>
      </c>
      <c r="C338" s="14" t="s">
        <v>750</v>
      </c>
      <c r="D338" s="10" t="s">
        <v>47</v>
      </c>
      <c r="E338" s="85">
        <v>700</v>
      </c>
      <c r="F338" s="55"/>
      <c r="G338" s="55"/>
      <c r="H338" s="145"/>
      <c r="I338" s="51"/>
      <c r="J338" s="51"/>
      <c r="K338" s="51"/>
      <c r="L338" s="51"/>
    </row>
    <row r="339" spans="1:12" ht="33.75" x14ac:dyDescent="0.2">
      <c r="A339" s="160">
        <f t="shared" si="12"/>
        <v>2460</v>
      </c>
      <c r="B339" s="96">
        <f t="shared" si="11"/>
        <v>3.1839999999999837</v>
      </c>
      <c r="C339" s="14" t="s">
        <v>745</v>
      </c>
      <c r="D339" s="10" t="s">
        <v>47</v>
      </c>
      <c r="E339" s="85">
        <v>500</v>
      </c>
      <c r="F339" s="55"/>
      <c r="G339" s="55"/>
      <c r="H339" s="145"/>
      <c r="I339" s="51"/>
      <c r="J339" s="51"/>
      <c r="K339" s="51"/>
      <c r="L339" s="51"/>
    </row>
    <row r="340" spans="1:12" ht="33.75" x14ac:dyDescent="0.2">
      <c r="A340" s="160">
        <f t="shared" si="12"/>
        <v>2470</v>
      </c>
      <c r="B340" s="96">
        <f t="shared" si="11"/>
        <v>3.1849999999999836</v>
      </c>
      <c r="C340" s="14" t="s">
        <v>683</v>
      </c>
      <c r="D340" s="10" t="s">
        <v>47</v>
      </c>
      <c r="E340" s="85">
        <v>400</v>
      </c>
      <c r="F340" s="55"/>
      <c r="G340" s="55"/>
      <c r="H340" s="145"/>
      <c r="I340" s="51"/>
      <c r="J340" s="51"/>
      <c r="K340" s="51"/>
      <c r="L340" s="51"/>
    </row>
    <row r="341" spans="1:12" ht="33.75" x14ac:dyDescent="0.2">
      <c r="A341" s="160">
        <f t="shared" si="12"/>
        <v>2480</v>
      </c>
      <c r="B341" s="96">
        <f t="shared" si="11"/>
        <v>3.1859999999999835</v>
      </c>
      <c r="C341" s="14" t="s">
        <v>686</v>
      </c>
      <c r="D341" s="10" t="s">
        <v>47</v>
      </c>
      <c r="E341" s="85">
        <v>200</v>
      </c>
      <c r="F341" s="55"/>
      <c r="G341" s="55"/>
      <c r="H341" s="145"/>
      <c r="I341" s="51"/>
      <c r="J341" s="51"/>
      <c r="K341" s="51"/>
      <c r="L341" s="51"/>
    </row>
    <row r="342" spans="1:12" ht="33.75" x14ac:dyDescent="0.2">
      <c r="A342" s="160">
        <f t="shared" si="12"/>
        <v>2490</v>
      </c>
      <c r="B342" s="96">
        <f t="shared" si="11"/>
        <v>3.1869999999999834</v>
      </c>
      <c r="C342" s="14" t="s">
        <v>732</v>
      </c>
      <c r="D342" s="10" t="s">
        <v>47</v>
      </c>
      <c r="E342" s="85">
        <v>1200</v>
      </c>
      <c r="F342" s="55"/>
      <c r="G342" s="55"/>
      <c r="H342" s="145"/>
      <c r="I342" s="51"/>
      <c r="J342" s="51"/>
      <c r="K342" s="51"/>
      <c r="L342" s="51"/>
    </row>
    <row r="343" spans="1:12" x14ac:dyDescent="0.2">
      <c r="A343" s="100"/>
      <c r="B343" s="104"/>
      <c r="C343" s="87" t="s">
        <v>726</v>
      </c>
      <c r="D343" s="87"/>
      <c r="E343" s="100"/>
      <c r="F343" s="100"/>
      <c r="G343" s="100"/>
      <c r="H343" s="100"/>
      <c r="I343" s="51"/>
      <c r="J343" s="51"/>
      <c r="K343" s="51"/>
      <c r="L343" s="51"/>
    </row>
    <row r="344" spans="1:12" ht="33.75" x14ac:dyDescent="0.2">
      <c r="A344" s="160">
        <f>A342+10</f>
        <v>2500</v>
      </c>
      <c r="B344" s="96">
        <f>B342+0.001</f>
        <v>3.1879999999999833</v>
      </c>
      <c r="C344" s="14" t="s">
        <v>733</v>
      </c>
      <c r="D344" s="10" t="s">
        <v>47</v>
      </c>
      <c r="E344" s="85">
        <v>800</v>
      </c>
      <c r="F344" s="55"/>
      <c r="G344" s="55"/>
      <c r="H344" s="145"/>
      <c r="I344" s="51"/>
      <c r="J344" s="51"/>
      <c r="K344" s="51"/>
      <c r="L344" s="51"/>
    </row>
    <row r="345" spans="1:12" ht="33.75" x14ac:dyDescent="0.2">
      <c r="A345" s="160">
        <f t="shared" si="12"/>
        <v>2510</v>
      </c>
      <c r="B345" s="96">
        <f>B344+0.001</f>
        <v>3.1889999999999832</v>
      </c>
      <c r="C345" s="14" t="s">
        <v>751</v>
      </c>
      <c r="D345" s="10" t="s">
        <v>47</v>
      </c>
      <c r="E345" s="85">
        <v>60</v>
      </c>
      <c r="F345" s="55"/>
      <c r="G345" s="55"/>
      <c r="H345" s="145"/>
      <c r="I345" s="51"/>
      <c r="J345" s="51"/>
      <c r="K345" s="51"/>
      <c r="L345" s="51"/>
    </row>
    <row r="346" spans="1:12" ht="33.75" x14ac:dyDescent="0.2">
      <c r="A346" s="160">
        <f t="shared" si="12"/>
        <v>2520</v>
      </c>
      <c r="B346" s="96">
        <f>B345+0.001</f>
        <v>3.1899999999999831</v>
      </c>
      <c r="C346" s="14" t="s">
        <v>739</v>
      </c>
      <c r="D346" s="10" t="s">
        <v>47</v>
      </c>
      <c r="E346" s="85">
        <v>400</v>
      </c>
      <c r="F346" s="55"/>
      <c r="G346" s="55"/>
      <c r="H346" s="145"/>
      <c r="I346" s="51"/>
      <c r="J346" s="51"/>
      <c r="K346" s="51"/>
      <c r="L346" s="51"/>
    </row>
    <row r="347" spans="1:12" ht="33.75" x14ac:dyDescent="0.2">
      <c r="A347" s="160">
        <f t="shared" si="12"/>
        <v>2530</v>
      </c>
      <c r="B347" s="96">
        <f>B346+0.001</f>
        <v>3.190999999999983</v>
      </c>
      <c r="C347" s="14" t="s">
        <v>734</v>
      </c>
      <c r="D347" s="10" t="s">
        <v>47</v>
      </c>
      <c r="E347" s="85">
        <v>350</v>
      </c>
      <c r="F347" s="55"/>
      <c r="G347" s="55"/>
      <c r="H347" s="145"/>
      <c r="I347" s="51"/>
      <c r="J347" s="51"/>
      <c r="K347" s="51"/>
      <c r="L347" s="51"/>
    </row>
    <row r="348" spans="1:12" ht="22.5" x14ac:dyDescent="0.2">
      <c r="A348" s="100"/>
      <c r="B348" s="104"/>
      <c r="C348" s="87" t="s">
        <v>752</v>
      </c>
      <c r="D348" s="87"/>
      <c r="E348" s="100"/>
      <c r="F348" s="100"/>
      <c r="G348" s="100"/>
      <c r="H348" s="100"/>
      <c r="I348" s="51"/>
      <c r="J348" s="51"/>
      <c r="K348" s="51"/>
      <c r="L348" s="51"/>
    </row>
    <row r="349" spans="1:12" ht="33.75" x14ac:dyDescent="0.2">
      <c r="A349" s="160">
        <f>A347+10</f>
        <v>2540</v>
      </c>
      <c r="B349" s="96">
        <f>B347+0.001</f>
        <v>3.1919999999999829</v>
      </c>
      <c r="C349" s="14" t="s">
        <v>731</v>
      </c>
      <c r="D349" s="10" t="s">
        <v>47</v>
      </c>
      <c r="E349" s="85">
        <v>300</v>
      </c>
      <c r="F349" s="55"/>
      <c r="G349" s="55"/>
      <c r="H349" s="145"/>
      <c r="I349" s="51"/>
      <c r="J349" s="51"/>
      <c r="K349" s="51"/>
      <c r="L349" s="51"/>
    </row>
    <row r="350" spans="1:12" ht="33.75" x14ac:dyDescent="0.2">
      <c r="A350" s="160">
        <f t="shared" si="12"/>
        <v>2550</v>
      </c>
      <c r="B350" s="96">
        <f t="shared" ref="B350:B356" si="13">B349+0.001</f>
        <v>3.1929999999999827</v>
      </c>
      <c r="C350" s="14" t="s">
        <v>753</v>
      </c>
      <c r="D350" s="10" t="s">
        <v>47</v>
      </c>
      <c r="E350" s="85">
        <v>600</v>
      </c>
      <c r="F350" s="55"/>
      <c r="G350" s="55"/>
      <c r="H350" s="145"/>
      <c r="I350" s="51"/>
      <c r="J350" s="51"/>
      <c r="K350" s="51"/>
      <c r="L350" s="51"/>
    </row>
    <row r="351" spans="1:12" ht="33.75" x14ac:dyDescent="0.2">
      <c r="A351" s="160">
        <f t="shared" si="12"/>
        <v>2560</v>
      </c>
      <c r="B351" s="96">
        <f t="shared" si="13"/>
        <v>3.1939999999999826</v>
      </c>
      <c r="C351" s="14" t="s">
        <v>745</v>
      </c>
      <c r="D351" s="10" t="s">
        <v>47</v>
      </c>
      <c r="E351" s="85">
        <v>200</v>
      </c>
      <c r="F351" s="55"/>
      <c r="G351" s="55"/>
      <c r="H351" s="145"/>
      <c r="I351" s="51"/>
      <c r="J351" s="51"/>
      <c r="K351" s="51"/>
      <c r="L351" s="51"/>
    </row>
    <row r="352" spans="1:12" ht="33.75" x14ac:dyDescent="0.2">
      <c r="A352" s="160">
        <f t="shared" si="12"/>
        <v>2570</v>
      </c>
      <c r="B352" s="96">
        <f t="shared" si="13"/>
        <v>3.1949999999999825</v>
      </c>
      <c r="C352" s="14" t="s">
        <v>754</v>
      </c>
      <c r="D352" s="10" t="s">
        <v>47</v>
      </c>
      <c r="E352" s="85">
        <v>400</v>
      </c>
      <c r="F352" s="55"/>
      <c r="G352" s="55"/>
      <c r="H352" s="145"/>
      <c r="I352" s="51"/>
      <c r="J352" s="51"/>
      <c r="K352" s="51"/>
      <c r="L352" s="51"/>
    </row>
    <row r="353" spans="1:12" ht="33.75" x14ac:dyDescent="0.2">
      <c r="A353" s="160">
        <f t="shared" si="12"/>
        <v>2580</v>
      </c>
      <c r="B353" s="96">
        <f t="shared" si="13"/>
        <v>3.1959999999999824</v>
      </c>
      <c r="C353" s="14" t="s">
        <v>755</v>
      </c>
      <c r="D353" s="10" t="s">
        <v>47</v>
      </c>
      <c r="E353" s="85">
        <v>200</v>
      </c>
      <c r="F353" s="55"/>
      <c r="G353" s="55"/>
      <c r="H353" s="145"/>
      <c r="I353" s="51"/>
      <c r="J353" s="51"/>
      <c r="K353" s="51"/>
      <c r="L353" s="51"/>
    </row>
    <row r="354" spans="1:12" ht="33.75" x14ac:dyDescent="0.2">
      <c r="A354" s="160">
        <f t="shared" si="12"/>
        <v>2590</v>
      </c>
      <c r="B354" s="96">
        <f t="shared" si="13"/>
        <v>3.1969999999999823</v>
      </c>
      <c r="C354" s="14" t="s">
        <v>715</v>
      </c>
      <c r="D354" s="10" t="s">
        <v>47</v>
      </c>
      <c r="E354" s="85">
        <v>200</v>
      </c>
      <c r="F354" s="55"/>
      <c r="G354" s="55"/>
      <c r="H354" s="145"/>
      <c r="I354" s="51"/>
      <c r="J354" s="51"/>
      <c r="K354" s="51"/>
      <c r="L354" s="51"/>
    </row>
    <row r="355" spans="1:12" ht="42" customHeight="1" x14ac:dyDescent="0.2">
      <c r="A355" s="160">
        <f t="shared" si="12"/>
        <v>2600</v>
      </c>
      <c r="B355" s="96">
        <f t="shared" si="13"/>
        <v>3.1979999999999822</v>
      </c>
      <c r="C355" s="14" t="s">
        <v>686</v>
      </c>
      <c r="D355" s="10" t="s">
        <v>47</v>
      </c>
      <c r="E355" s="85">
        <v>80</v>
      </c>
      <c r="F355" s="55"/>
      <c r="G355" s="55"/>
      <c r="H355" s="145"/>
      <c r="I355" s="51"/>
      <c r="J355" s="51"/>
      <c r="K355" s="51"/>
      <c r="L355" s="51"/>
    </row>
    <row r="356" spans="1:12" ht="33.75" x14ac:dyDescent="0.2">
      <c r="A356" s="160">
        <f t="shared" si="12"/>
        <v>2610</v>
      </c>
      <c r="B356" s="96">
        <f t="shared" si="13"/>
        <v>3.1989999999999821</v>
      </c>
      <c r="C356" s="14" t="s">
        <v>725</v>
      </c>
      <c r="D356" s="10" t="s">
        <v>47</v>
      </c>
      <c r="E356" s="85">
        <v>300</v>
      </c>
      <c r="F356" s="55"/>
      <c r="G356" s="55"/>
      <c r="H356" s="145"/>
      <c r="I356" s="51"/>
      <c r="J356" s="51"/>
      <c r="K356" s="51"/>
      <c r="L356" s="51"/>
    </row>
    <row r="357" spans="1:12" x14ac:dyDescent="0.2">
      <c r="A357" s="160">
        <f t="shared" si="12"/>
        <v>2620</v>
      </c>
      <c r="B357" s="104"/>
      <c r="C357" s="87" t="s">
        <v>726</v>
      </c>
      <c r="D357" s="87"/>
      <c r="E357" s="100"/>
      <c r="F357" s="55"/>
      <c r="G357" s="55"/>
      <c r="H357" s="145"/>
      <c r="I357" s="51"/>
      <c r="J357" s="51"/>
      <c r="K357" s="51"/>
      <c r="L357" s="51"/>
    </row>
    <row r="358" spans="1:12" ht="33.75" x14ac:dyDescent="0.2">
      <c r="A358" s="160">
        <f t="shared" si="12"/>
        <v>2630</v>
      </c>
      <c r="B358" s="96">
        <f>B356+0.001</f>
        <v>3.199999999999982</v>
      </c>
      <c r="C358" s="14" t="s">
        <v>756</v>
      </c>
      <c r="D358" s="10" t="s">
        <v>47</v>
      </c>
      <c r="E358" s="85">
        <v>90</v>
      </c>
      <c r="F358" s="55"/>
      <c r="G358" s="55"/>
      <c r="H358" s="145"/>
      <c r="I358" s="51"/>
      <c r="J358" s="51"/>
      <c r="K358" s="51"/>
      <c r="L358" s="51"/>
    </row>
    <row r="359" spans="1:12" ht="33.75" x14ac:dyDescent="0.2">
      <c r="A359" s="160">
        <f t="shared" si="12"/>
        <v>2640</v>
      </c>
      <c r="B359" s="96">
        <f>B358+0.001</f>
        <v>3.2009999999999819</v>
      </c>
      <c r="C359" s="14" t="s">
        <v>751</v>
      </c>
      <c r="D359" s="10" t="s">
        <v>47</v>
      </c>
      <c r="E359" s="85">
        <v>190</v>
      </c>
      <c r="F359" s="55"/>
      <c r="G359" s="55"/>
      <c r="H359" s="145"/>
      <c r="I359" s="51"/>
      <c r="J359" s="51"/>
      <c r="K359" s="51"/>
      <c r="L359" s="51"/>
    </row>
    <row r="360" spans="1:12" ht="33.75" x14ac:dyDescent="0.2">
      <c r="A360" s="160">
        <f t="shared" si="12"/>
        <v>2650</v>
      </c>
      <c r="B360" s="96">
        <f>B359+0.001</f>
        <v>3.2019999999999817</v>
      </c>
      <c r="C360" s="14" t="s">
        <v>757</v>
      </c>
      <c r="D360" s="10" t="s">
        <v>47</v>
      </c>
      <c r="E360" s="85">
        <v>130</v>
      </c>
      <c r="F360" s="55"/>
      <c r="G360" s="55"/>
      <c r="H360" s="145"/>
      <c r="I360" s="51"/>
      <c r="J360" s="51"/>
      <c r="K360" s="51"/>
      <c r="L360" s="51"/>
    </row>
    <row r="361" spans="1:12" ht="33.75" x14ac:dyDescent="0.2">
      <c r="A361" s="160">
        <f t="shared" si="12"/>
        <v>2660</v>
      </c>
      <c r="B361" s="96">
        <f>B360+0.001</f>
        <v>3.2029999999999816</v>
      </c>
      <c r="C361" s="14" t="s">
        <v>747</v>
      </c>
      <c r="D361" s="10" t="s">
        <v>47</v>
      </c>
      <c r="E361" s="85">
        <v>60</v>
      </c>
      <c r="F361" s="55"/>
      <c r="G361" s="55"/>
      <c r="H361" s="145"/>
      <c r="I361" s="51"/>
      <c r="J361" s="51"/>
      <c r="K361" s="51"/>
      <c r="L361" s="51"/>
    </row>
    <row r="362" spans="1:12" x14ac:dyDescent="0.2">
      <c r="A362" s="160">
        <f t="shared" si="12"/>
        <v>2670</v>
      </c>
      <c r="B362" s="104" t="s">
        <v>735</v>
      </c>
      <c r="C362" s="87" t="s">
        <v>758</v>
      </c>
      <c r="D362" s="87"/>
      <c r="E362" s="100"/>
      <c r="F362" s="55"/>
      <c r="G362" s="55"/>
      <c r="H362" s="145"/>
      <c r="I362" s="51"/>
      <c r="J362" s="51"/>
      <c r="K362" s="51"/>
      <c r="L362" s="51"/>
    </row>
    <row r="363" spans="1:12" ht="33.75" x14ac:dyDescent="0.2">
      <c r="A363" s="160">
        <f t="shared" si="12"/>
        <v>2680</v>
      </c>
      <c r="B363" s="96">
        <f>B361+0.001</f>
        <v>3.2039999999999815</v>
      </c>
      <c r="C363" s="14" t="s">
        <v>731</v>
      </c>
      <c r="D363" s="10" t="s">
        <v>47</v>
      </c>
      <c r="E363" s="85">
        <v>300</v>
      </c>
      <c r="F363" s="55"/>
      <c r="G363" s="55"/>
      <c r="H363" s="145"/>
      <c r="I363" s="51"/>
      <c r="J363" s="51"/>
      <c r="K363" s="51"/>
      <c r="L363" s="51"/>
    </row>
    <row r="364" spans="1:12" ht="33.75" x14ac:dyDescent="0.2">
      <c r="A364" s="160">
        <f t="shared" si="12"/>
        <v>2690</v>
      </c>
      <c r="B364" s="96">
        <f>B363+0.001</f>
        <v>3.2049999999999814</v>
      </c>
      <c r="C364" s="14" t="s">
        <v>683</v>
      </c>
      <c r="D364" s="10" t="s">
        <v>47</v>
      </c>
      <c r="E364" s="85">
        <v>100</v>
      </c>
      <c r="F364" s="55"/>
      <c r="G364" s="55"/>
      <c r="H364" s="145"/>
      <c r="I364" s="51"/>
      <c r="J364" s="51"/>
      <c r="K364" s="51"/>
      <c r="L364" s="51"/>
    </row>
    <row r="365" spans="1:12" x14ac:dyDescent="0.2">
      <c r="A365" s="160">
        <f t="shared" si="12"/>
        <v>2700</v>
      </c>
      <c r="B365" s="104"/>
      <c r="C365" s="87" t="s">
        <v>726</v>
      </c>
      <c r="D365" s="87"/>
      <c r="E365" s="100"/>
      <c r="F365" s="55"/>
      <c r="G365" s="55"/>
      <c r="H365" s="145"/>
      <c r="I365" s="51"/>
      <c r="J365" s="51"/>
      <c r="K365" s="51"/>
      <c r="L365" s="51"/>
    </row>
    <row r="366" spans="1:12" ht="33.75" x14ac:dyDescent="0.2">
      <c r="A366" s="160">
        <f t="shared" si="12"/>
        <v>2710</v>
      </c>
      <c r="B366" s="96">
        <f>B364+0.001</f>
        <v>3.2059999999999813</v>
      </c>
      <c r="C366" s="14" t="s">
        <v>759</v>
      </c>
      <c r="D366" s="10" t="s">
        <v>47</v>
      </c>
      <c r="E366" s="85">
        <v>90</v>
      </c>
      <c r="F366" s="55"/>
      <c r="G366" s="55"/>
      <c r="H366" s="145"/>
      <c r="I366" s="51"/>
      <c r="J366" s="51"/>
      <c r="K366" s="51"/>
      <c r="L366" s="51"/>
    </row>
    <row r="367" spans="1:12" x14ac:dyDescent="0.2">
      <c r="A367" s="160">
        <f t="shared" si="12"/>
        <v>2720</v>
      </c>
      <c r="B367" s="96"/>
      <c r="C367" s="8" t="s">
        <v>760</v>
      </c>
      <c r="D367" s="10"/>
      <c r="E367" s="85"/>
      <c r="F367" s="55"/>
      <c r="G367" s="55"/>
      <c r="H367" s="145"/>
      <c r="I367" s="51"/>
      <c r="J367" s="51"/>
      <c r="K367" s="51"/>
      <c r="L367" s="51"/>
    </row>
    <row r="368" spans="1:12" ht="33.75" x14ac:dyDescent="0.2">
      <c r="A368" s="160">
        <f t="shared" si="12"/>
        <v>2730</v>
      </c>
      <c r="B368" s="96">
        <f>B366+0.001</f>
        <v>3.2069999999999812</v>
      </c>
      <c r="C368" s="14" t="s">
        <v>745</v>
      </c>
      <c r="D368" s="10" t="s">
        <v>47</v>
      </c>
      <c r="E368" s="85">
        <v>900</v>
      </c>
      <c r="F368" s="55"/>
      <c r="G368" s="55"/>
      <c r="H368" s="145"/>
      <c r="I368" s="51"/>
      <c r="J368" s="51"/>
      <c r="K368" s="51"/>
      <c r="L368" s="51"/>
    </row>
    <row r="369" spans="1:12" ht="33.75" x14ac:dyDescent="0.2">
      <c r="A369" s="160">
        <f t="shared" si="12"/>
        <v>2740</v>
      </c>
      <c r="B369" s="96">
        <f>B368+0.001</f>
        <v>3.2079999999999811</v>
      </c>
      <c r="C369" s="14" t="s">
        <v>725</v>
      </c>
      <c r="D369" s="10" t="s">
        <v>47</v>
      </c>
      <c r="E369" s="85">
        <v>250</v>
      </c>
      <c r="F369" s="55"/>
      <c r="G369" s="55"/>
      <c r="H369" s="145"/>
      <c r="I369" s="51"/>
      <c r="J369" s="51"/>
      <c r="K369" s="51"/>
      <c r="L369" s="51"/>
    </row>
    <row r="370" spans="1:12" x14ac:dyDescent="0.2">
      <c r="A370" s="160">
        <f t="shared" si="12"/>
        <v>2750</v>
      </c>
      <c r="B370" s="104"/>
      <c r="C370" s="87" t="s">
        <v>726</v>
      </c>
      <c r="D370" s="87"/>
      <c r="E370" s="100"/>
      <c r="F370" s="55"/>
      <c r="G370" s="55"/>
      <c r="H370" s="145"/>
      <c r="I370" s="51"/>
      <c r="J370" s="51"/>
      <c r="K370" s="51"/>
      <c r="L370" s="51"/>
    </row>
    <row r="371" spans="1:12" ht="33.75" x14ac:dyDescent="0.2">
      <c r="A371" s="160">
        <f t="shared" si="12"/>
        <v>2760</v>
      </c>
      <c r="B371" s="96">
        <f>B369+0.001</f>
        <v>3.208999999999981</v>
      </c>
      <c r="C371" s="14" t="s">
        <v>751</v>
      </c>
      <c r="D371" s="10" t="s">
        <v>47</v>
      </c>
      <c r="E371" s="85">
        <v>240</v>
      </c>
      <c r="F371" s="55"/>
      <c r="G371" s="55"/>
      <c r="H371" s="145"/>
      <c r="I371" s="51"/>
      <c r="J371" s="51"/>
      <c r="K371" s="51"/>
      <c r="L371" s="51"/>
    </row>
    <row r="372" spans="1:12" x14ac:dyDescent="0.2">
      <c r="A372" s="160">
        <f t="shared" si="12"/>
        <v>2770</v>
      </c>
      <c r="B372" s="104"/>
      <c r="C372" s="87" t="s">
        <v>761</v>
      </c>
      <c r="D372" s="87"/>
      <c r="E372" s="100"/>
      <c r="F372" s="55"/>
      <c r="G372" s="55"/>
      <c r="H372" s="145"/>
      <c r="I372" s="51"/>
      <c r="J372" s="51"/>
      <c r="K372" s="51"/>
      <c r="L372" s="51"/>
    </row>
    <row r="373" spans="1:12" ht="33.75" x14ac:dyDescent="0.2">
      <c r="A373" s="160">
        <f t="shared" si="12"/>
        <v>2780</v>
      </c>
      <c r="B373" s="96">
        <f>B371+0.001</f>
        <v>3.2099999999999809</v>
      </c>
      <c r="C373" s="14" t="s">
        <v>745</v>
      </c>
      <c r="D373" s="10" t="s">
        <v>47</v>
      </c>
      <c r="E373" s="85">
        <v>900</v>
      </c>
      <c r="F373" s="55"/>
      <c r="G373" s="55"/>
      <c r="H373" s="145"/>
      <c r="I373" s="51"/>
      <c r="J373" s="51"/>
      <c r="K373" s="51"/>
      <c r="L373" s="51"/>
    </row>
    <row r="374" spans="1:12" ht="33.75" x14ac:dyDescent="0.2">
      <c r="A374" s="160">
        <f t="shared" si="12"/>
        <v>2790</v>
      </c>
      <c r="B374" s="96">
        <f>B373+0.001</f>
        <v>3.2109999999999808</v>
      </c>
      <c r="C374" s="14" t="s">
        <v>725</v>
      </c>
      <c r="D374" s="10" t="s">
        <v>47</v>
      </c>
      <c r="E374" s="85">
        <v>250</v>
      </c>
      <c r="F374" s="55"/>
      <c r="G374" s="55"/>
      <c r="H374" s="145"/>
      <c r="I374" s="51"/>
      <c r="J374" s="51"/>
      <c r="K374" s="51"/>
      <c r="L374" s="51"/>
    </row>
    <row r="375" spans="1:12" x14ac:dyDescent="0.2">
      <c r="A375" s="160">
        <f t="shared" si="12"/>
        <v>2800</v>
      </c>
      <c r="B375" s="104"/>
      <c r="C375" s="87" t="s">
        <v>726</v>
      </c>
      <c r="D375" s="87"/>
      <c r="E375" s="100"/>
      <c r="F375" s="55"/>
      <c r="G375" s="55"/>
      <c r="H375" s="145"/>
      <c r="I375" s="51"/>
      <c r="J375" s="51"/>
      <c r="K375" s="51"/>
      <c r="L375" s="51"/>
    </row>
    <row r="376" spans="1:12" ht="33.75" x14ac:dyDescent="0.2">
      <c r="A376" s="160">
        <f t="shared" si="12"/>
        <v>2810</v>
      </c>
      <c r="B376" s="96">
        <f>B374+0.001</f>
        <v>3.2119999999999806</v>
      </c>
      <c r="C376" s="14" t="s">
        <v>751</v>
      </c>
      <c r="D376" s="10" t="s">
        <v>47</v>
      </c>
      <c r="E376" s="85">
        <v>220</v>
      </c>
      <c r="F376" s="55"/>
      <c r="G376" s="55"/>
      <c r="H376" s="145"/>
      <c r="I376" s="51"/>
      <c r="J376" s="51"/>
      <c r="K376" s="51"/>
      <c r="L376" s="51"/>
    </row>
    <row r="377" spans="1:12" x14ac:dyDescent="0.2">
      <c r="A377" s="160">
        <f t="shared" si="12"/>
        <v>2820</v>
      </c>
      <c r="B377" s="104"/>
      <c r="C377" s="87" t="s">
        <v>762</v>
      </c>
      <c r="D377" s="87"/>
      <c r="E377" s="100"/>
      <c r="F377" s="55"/>
      <c r="G377" s="55"/>
      <c r="H377" s="145"/>
      <c r="I377" s="51"/>
      <c r="J377" s="51"/>
      <c r="K377" s="51"/>
      <c r="L377" s="51"/>
    </row>
    <row r="378" spans="1:12" ht="33.75" x14ac:dyDescent="0.2">
      <c r="A378" s="160">
        <f t="shared" si="12"/>
        <v>2830</v>
      </c>
      <c r="B378" s="96">
        <f>B376+0.001</f>
        <v>3.2129999999999805</v>
      </c>
      <c r="C378" s="14" t="s">
        <v>745</v>
      </c>
      <c r="D378" s="10" t="s">
        <v>47</v>
      </c>
      <c r="E378" s="85">
        <v>1400</v>
      </c>
      <c r="F378" s="55"/>
      <c r="G378" s="55"/>
      <c r="H378" s="145"/>
      <c r="I378" s="51"/>
      <c r="J378" s="51"/>
      <c r="K378" s="51"/>
      <c r="L378" s="51"/>
    </row>
    <row r="379" spans="1:12" ht="33.75" x14ac:dyDescent="0.2">
      <c r="A379" s="160">
        <f t="shared" si="12"/>
        <v>2840</v>
      </c>
      <c r="B379" s="96">
        <f>B378+0.001</f>
        <v>3.2139999999999804</v>
      </c>
      <c r="C379" s="14" t="s">
        <v>725</v>
      </c>
      <c r="D379" s="10" t="s">
        <v>47</v>
      </c>
      <c r="E379" s="85">
        <v>400</v>
      </c>
      <c r="F379" s="55"/>
      <c r="G379" s="55"/>
      <c r="H379" s="145"/>
      <c r="I379" s="51"/>
      <c r="J379" s="51"/>
      <c r="K379" s="51"/>
      <c r="L379" s="51"/>
    </row>
    <row r="380" spans="1:12" x14ac:dyDescent="0.2">
      <c r="A380" s="160">
        <f t="shared" si="12"/>
        <v>2850</v>
      </c>
      <c r="B380" s="104"/>
      <c r="C380" s="87" t="s">
        <v>726</v>
      </c>
      <c r="D380" s="87"/>
      <c r="E380" s="100"/>
      <c r="F380" s="55"/>
      <c r="G380" s="55"/>
      <c r="H380" s="145"/>
      <c r="I380" s="51"/>
      <c r="J380" s="51"/>
      <c r="K380" s="51"/>
      <c r="L380" s="51"/>
    </row>
    <row r="381" spans="1:12" ht="33.75" x14ac:dyDescent="0.2">
      <c r="A381" s="160">
        <f t="shared" si="12"/>
        <v>2860</v>
      </c>
      <c r="B381" s="96">
        <f>B379+0.001</f>
        <v>3.2149999999999803</v>
      </c>
      <c r="C381" s="14" t="s">
        <v>751</v>
      </c>
      <c r="D381" s="10" t="s">
        <v>47</v>
      </c>
      <c r="E381" s="85">
        <v>350</v>
      </c>
      <c r="F381" s="55"/>
      <c r="G381" s="55"/>
      <c r="H381" s="145"/>
      <c r="I381" s="51"/>
      <c r="J381" s="51"/>
      <c r="K381" s="51"/>
      <c r="L381" s="51"/>
    </row>
    <row r="382" spans="1:12" x14ac:dyDescent="0.2">
      <c r="A382" s="160">
        <f t="shared" si="12"/>
        <v>2870</v>
      </c>
      <c r="B382" s="104"/>
      <c r="C382" s="87" t="s">
        <v>740</v>
      </c>
      <c r="D382" s="87"/>
      <c r="E382" s="100"/>
      <c r="F382" s="55"/>
      <c r="G382" s="55"/>
      <c r="H382" s="145"/>
      <c r="I382" s="51"/>
      <c r="J382" s="51"/>
      <c r="K382" s="51"/>
      <c r="L382" s="51"/>
    </row>
    <row r="383" spans="1:12" ht="33.75" x14ac:dyDescent="0.2">
      <c r="A383" s="160">
        <f t="shared" si="12"/>
        <v>2880</v>
      </c>
      <c r="B383" s="96">
        <f>B381+0.001</f>
        <v>3.2159999999999802</v>
      </c>
      <c r="C383" s="14" t="s">
        <v>763</v>
      </c>
      <c r="D383" s="10" t="s">
        <v>0</v>
      </c>
      <c r="E383" s="85">
        <v>14</v>
      </c>
      <c r="F383" s="55"/>
      <c r="G383" s="55"/>
      <c r="H383" s="145"/>
      <c r="I383" s="51"/>
      <c r="J383" s="51"/>
      <c r="K383" s="51"/>
      <c r="L383" s="51"/>
    </row>
    <row r="384" spans="1:12" ht="33.75" x14ac:dyDescent="0.2">
      <c r="A384" s="160">
        <f t="shared" si="12"/>
        <v>2890</v>
      </c>
      <c r="B384" s="96">
        <f>B383+0.001</f>
        <v>3.2169999999999801</v>
      </c>
      <c r="C384" s="14" t="s">
        <v>764</v>
      </c>
      <c r="D384" s="10" t="s">
        <v>0</v>
      </c>
      <c r="E384" s="85">
        <v>13</v>
      </c>
      <c r="F384" s="55"/>
      <c r="G384" s="55"/>
      <c r="H384" s="145"/>
      <c r="I384" s="51"/>
      <c r="J384" s="51"/>
      <c r="K384" s="51"/>
      <c r="L384" s="51"/>
    </row>
    <row r="385" spans="1:12" ht="33.75" x14ac:dyDescent="0.2">
      <c r="A385" s="160">
        <f t="shared" si="12"/>
        <v>2900</v>
      </c>
      <c r="B385" s="96">
        <f>B384+0.001</f>
        <v>3.21799999999998</v>
      </c>
      <c r="C385" s="14" t="s">
        <v>765</v>
      </c>
      <c r="D385" s="10" t="s">
        <v>0</v>
      </c>
      <c r="E385" s="85">
        <v>1</v>
      </c>
      <c r="F385" s="55"/>
      <c r="G385" s="55"/>
      <c r="H385" s="145"/>
      <c r="I385" s="51"/>
      <c r="J385" s="51"/>
      <c r="K385" s="51"/>
      <c r="L385" s="51"/>
    </row>
    <row r="386" spans="1:12" ht="33.75" x14ac:dyDescent="0.2">
      <c r="A386" s="160">
        <f t="shared" si="12"/>
        <v>2910</v>
      </c>
      <c r="B386" s="96">
        <f>B385+0.001</f>
        <v>3.2189999999999799</v>
      </c>
      <c r="C386" s="14" t="s">
        <v>766</v>
      </c>
      <c r="D386" s="10" t="s">
        <v>0</v>
      </c>
      <c r="E386" s="85">
        <v>18</v>
      </c>
      <c r="F386" s="55"/>
      <c r="G386" s="55"/>
      <c r="H386" s="145"/>
      <c r="I386" s="51"/>
      <c r="J386" s="51"/>
      <c r="K386" s="51"/>
      <c r="L386" s="51"/>
    </row>
    <row r="387" spans="1:12" ht="33.75" x14ac:dyDescent="0.2">
      <c r="A387" s="160">
        <f t="shared" si="12"/>
        <v>2920</v>
      </c>
      <c r="B387" s="96">
        <f>B386+0.001</f>
        <v>3.2199999999999798</v>
      </c>
      <c r="C387" s="14" t="s">
        <v>767</v>
      </c>
      <c r="D387" s="10" t="s">
        <v>0</v>
      </c>
      <c r="E387" s="85">
        <v>7</v>
      </c>
      <c r="F387" s="55"/>
      <c r="G387" s="55"/>
      <c r="H387" s="145"/>
      <c r="I387" s="51"/>
      <c r="J387" s="51"/>
      <c r="K387" s="51"/>
      <c r="L387" s="51"/>
    </row>
    <row r="388" spans="1:12" ht="12" customHeight="1" x14ac:dyDescent="0.2">
      <c r="A388" s="160">
        <f t="shared" si="12"/>
        <v>2930</v>
      </c>
      <c r="B388" s="104" t="s">
        <v>1222</v>
      </c>
      <c r="C388" s="87" t="s">
        <v>1391</v>
      </c>
      <c r="D388" s="87"/>
      <c r="E388" s="100"/>
      <c r="F388" s="55"/>
      <c r="G388" s="55"/>
      <c r="H388" s="145"/>
      <c r="I388" s="51"/>
      <c r="J388" s="51"/>
      <c r="K388" s="51"/>
      <c r="L388" s="51"/>
    </row>
    <row r="389" spans="1:12" ht="56.25" x14ac:dyDescent="0.2">
      <c r="A389" s="160">
        <f t="shared" si="12"/>
        <v>2940</v>
      </c>
      <c r="B389" s="101"/>
      <c r="C389" s="21" t="s">
        <v>1879</v>
      </c>
      <c r="D389" s="9"/>
      <c r="E389" s="85"/>
      <c r="F389" s="55"/>
      <c r="G389" s="55"/>
      <c r="H389" s="145"/>
      <c r="I389" s="51"/>
      <c r="J389" s="51"/>
      <c r="K389" s="51"/>
      <c r="L389" s="51"/>
    </row>
    <row r="390" spans="1:12" x14ac:dyDescent="0.2">
      <c r="A390" s="160">
        <f t="shared" si="12"/>
        <v>2950</v>
      </c>
      <c r="B390" s="104"/>
      <c r="C390" s="87" t="s">
        <v>774</v>
      </c>
      <c r="D390" s="87"/>
      <c r="E390" s="100"/>
      <c r="F390" s="55"/>
      <c r="G390" s="55"/>
      <c r="H390" s="145"/>
      <c r="I390" s="51"/>
      <c r="J390" s="51"/>
      <c r="K390" s="51"/>
      <c r="L390" s="51"/>
    </row>
    <row r="391" spans="1:12" ht="33.75" x14ac:dyDescent="0.2">
      <c r="A391" s="160">
        <f t="shared" si="12"/>
        <v>2960</v>
      </c>
      <c r="B391" s="96">
        <f>B387+0.001</f>
        <v>3.2209999999999797</v>
      </c>
      <c r="C391" s="14" t="s">
        <v>775</v>
      </c>
      <c r="D391" s="10" t="s">
        <v>776</v>
      </c>
      <c r="E391" s="85">
        <v>55</v>
      </c>
      <c r="F391" s="55"/>
      <c r="G391" s="55"/>
      <c r="H391" s="145"/>
      <c r="I391" s="51"/>
      <c r="J391" s="51"/>
      <c r="K391" s="51"/>
      <c r="L391" s="51"/>
    </row>
    <row r="392" spans="1:12" ht="33.75" x14ac:dyDescent="0.2">
      <c r="A392" s="160">
        <f t="shared" si="12"/>
        <v>2970</v>
      </c>
      <c r="B392" s="96">
        <f t="shared" ref="B392:B411" si="14">B391+0.001</f>
        <v>3.2219999999999795</v>
      </c>
      <c r="C392" s="14" t="s">
        <v>777</v>
      </c>
      <c r="D392" s="10" t="s">
        <v>776</v>
      </c>
      <c r="E392" s="85">
        <v>104</v>
      </c>
      <c r="F392" s="55"/>
      <c r="G392" s="55"/>
      <c r="H392" s="145"/>
      <c r="I392" s="51"/>
      <c r="J392" s="51"/>
      <c r="K392" s="51"/>
      <c r="L392" s="51"/>
    </row>
    <row r="393" spans="1:12" ht="33.75" x14ac:dyDescent="0.2">
      <c r="A393" s="160">
        <f t="shared" si="12"/>
        <v>2980</v>
      </c>
      <c r="B393" s="96">
        <f t="shared" si="14"/>
        <v>3.2229999999999794</v>
      </c>
      <c r="C393" s="14" t="s">
        <v>778</v>
      </c>
      <c r="D393" s="10" t="s">
        <v>776</v>
      </c>
      <c r="E393" s="85">
        <v>90</v>
      </c>
      <c r="F393" s="55"/>
      <c r="G393" s="55"/>
      <c r="H393" s="145"/>
      <c r="I393" s="51"/>
      <c r="J393" s="51"/>
      <c r="K393" s="51"/>
      <c r="L393" s="51"/>
    </row>
    <row r="394" spans="1:12" ht="33.75" x14ac:dyDescent="0.2">
      <c r="A394" s="160">
        <f t="shared" si="12"/>
        <v>2990</v>
      </c>
      <c r="B394" s="96">
        <f t="shared" si="14"/>
        <v>3.2239999999999793</v>
      </c>
      <c r="C394" s="14" t="s">
        <v>779</v>
      </c>
      <c r="D394" s="10" t="s">
        <v>776</v>
      </c>
      <c r="E394" s="85">
        <v>40</v>
      </c>
      <c r="F394" s="55"/>
      <c r="G394" s="55"/>
      <c r="H394" s="145"/>
      <c r="I394" s="51"/>
      <c r="J394" s="51"/>
      <c r="K394" s="51"/>
      <c r="L394" s="51"/>
    </row>
    <row r="395" spans="1:12" ht="22.5" x14ac:dyDescent="0.2">
      <c r="A395" s="160">
        <f t="shared" si="12"/>
        <v>3000</v>
      </c>
      <c r="B395" s="96">
        <f t="shared" si="14"/>
        <v>3.2249999999999792</v>
      </c>
      <c r="C395" s="14" t="s">
        <v>780</v>
      </c>
      <c r="D395" s="10" t="s">
        <v>0</v>
      </c>
      <c r="E395" s="85">
        <v>2</v>
      </c>
      <c r="F395" s="55"/>
      <c r="G395" s="55"/>
      <c r="H395" s="145"/>
      <c r="I395" s="51"/>
      <c r="J395" s="51"/>
      <c r="K395" s="51"/>
      <c r="L395" s="51"/>
    </row>
    <row r="396" spans="1:12" ht="22.5" x14ac:dyDescent="0.2">
      <c r="A396" s="160">
        <f t="shared" si="12"/>
        <v>3010</v>
      </c>
      <c r="B396" s="96">
        <f t="shared" si="14"/>
        <v>3.2259999999999791</v>
      </c>
      <c r="C396" s="14" t="s">
        <v>781</v>
      </c>
      <c r="D396" s="10" t="s">
        <v>0</v>
      </c>
      <c r="E396" s="85">
        <v>4</v>
      </c>
      <c r="F396" s="55"/>
      <c r="G396" s="55"/>
      <c r="H396" s="145"/>
      <c r="I396" s="51"/>
      <c r="J396" s="51"/>
      <c r="K396" s="51"/>
      <c r="L396" s="51"/>
    </row>
    <row r="397" spans="1:12" ht="22.5" x14ac:dyDescent="0.2">
      <c r="A397" s="160">
        <f t="shared" si="12"/>
        <v>3020</v>
      </c>
      <c r="B397" s="96">
        <f t="shared" si="14"/>
        <v>3.226999999999979</v>
      </c>
      <c r="C397" s="14" t="s">
        <v>782</v>
      </c>
      <c r="D397" s="10" t="s">
        <v>0</v>
      </c>
      <c r="E397" s="85">
        <v>3</v>
      </c>
      <c r="F397" s="55"/>
      <c r="G397" s="55"/>
      <c r="H397" s="145"/>
      <c r="I397" s="51"/>
      <c r="J397" s="51"/>
      <c r="K397" s="51"/>
      <c r="L397" s="51"/>
    </row>
    <row r="398" spans="1:12" ht="22.5" x14ac:dyDescent="0.2">
      <c r="A398" s="160">
        <f t="shared" si="12"/>
        <v>3030</v>
      </c>
      <c r="B398" s="96">
        <f t="shared" si="14"/>
        <v>3.2279999999999789</v>
      </c>
      <c r="C398" s="14" t="s">
        <v>783</v>
      </c>
      <c r="D398" s="10" t="s">
        <v>0</v>
      </c>
      <c r="E398" s="85">
        <v>8</v>
      </c>
      <c r="F398" s="55"/>
      <c r="G398" s="55"/>
      <c r="H398" s="145"/>
      <c r="I398" s="51"/>
      <c r="J398" s="51"/>
      <c r="K398" s="51"/>
      <c r="L398" s="51"/>
    </row>
    <row r="399" spans="1:12" ht="22.5" x14ac:dyDescent="0.2">
      <c r="A399" s="160">
        <f t="shared" si="12"/>
        <v>3040</v>
      </c>
      <c r="B399" s="96">
        <f t="shared" si="14"/>
        <v>3.2289999999999788</v>
      </c>
      <c r="C399" s="14" t="s">
        <v>784</v>
      </c>
      <c r="D399" s="10" t="s">
        <v>0</v>
      </c>
      <c r="E399" s="85">
        <v>11</v>
      </c>
      <c r="F399" s="55"/>
      <c r="G399" s="55"/>
      <c r="H399" s="145"/>
      <c r="I399" s="51"/>
      <c r="J399" s="51"/>
      <c r="K399" s="51"/>
      <c r="L399" s="51"/>
    </row>
    <row r="400" spans="1:12" ht="22.5" x14ac:dyDescent="0.2">
      <c r="A400" s="160">
        <f t="shared" si="12"/>
        <v>3050</v>
      </c>
      <c r="B400" s="96">
        <f t="shared" si="14"/>
        <v>3.2299999999999787</v>
      </c>
      <c r="C400" s="14" t="s">
        <v>785</v>
      </c>
      <c r="D400" s="10" t="s">
        <v>0</v>
      </c>
      <c r="E400" s="85">
        <v>8</v>
      </c>
      <c r="F400" s="55"/>
      <c r="G400" s="55"/>
      <c r="H400" s="145"/>
      <c r="I400" s="51"/>
      <c r="J400" s="51"/>
      <c r="K400" s="51"/>
      <c r="L400" s="51"/>
    </row>
    <row r="401" spans="1:12" ht="22.5" x14ac:dyDescent="0.2">
      <c r="A401" s="160">
        <f t="shared" si="12"/>
        <v>3060</v>
      </c>
      <c r="B401" s="96">
        <f t="shared" si="14"/>
        <v>3.2309999999999786</v>
      </c>
      <c r="C401" s="14" t="s">
        <v>786</v>
      </c>
      <c r="D401" s="10" t="s">
        <v>0</v>
      </c>
      <c r="E401" s="85">
        <v>3</v>
      </c>
      <c r="F401" s="55"/>
      <c r="G401" s="55"/>
      <c r="H401" s="145"/>
      <c r="I401" s="51"/>
      <c r="J401" s="51"/>
      <c r="K401" s="51"/>
      <c r="L401" s="51"/>
    </row>
    <row r="402" spans="1:12" ht="22.5" x14ac:dyDescent="0.2">
      <c r="A402" s="160">
        <f t="shared" ref="A402:A465" si="15">A401+10</f>
        <v>3070</v>
      </c>
      <c r="B402" s="96">
        <f t="shared" si="14"/>
        <v>3.2319999999999784</v>
      </c>
      <c r="C402" s="14" t="s">
        <v>787</v>
      </c>
      <c r="D402" s="10" t="s">
        <v>0</v>
      </c>
      <c r="E402" s="85">
        <v>1</v>
      </c>
      <c r="F402" s="55"/>
      <c r="G402" s="55"/>
      <c r="H402" s="145"/>
      <c r="I402" s="51"/>
      <c r="J402" s="51"/>
      <c r="K402" s="51"/>
      <c r="L402" s="51"/>
    </row>
    <row r="403" spans="1:12" ht="22.5" x14ac:dyDescent="0.2">
      <c r="A403" s="160">
        <f t="shared" si="15"/>
        <v>3080</v>
      </c>
      <c r="B403" s="96">
        <f t="shared" si="14"/>
        <v>3.2329999999999783</v>
      </c>
      <c r="C403" s="14" t="s">
        <v>788</v>
      </c>
      <c r="D403" s="10" t="s">
        <v>0</v>
      </c>
      <c r="E403" s="85">
        <v>6</v>
      </c>
      <c r="F403" s="55"/>
      <c r="G403" s="55"/>
      <c r="H403" s="145"/>
      <c r="I403" s="51"/>
      <c r="J403" s="51"/>
      <c r="K403" s="51"/>
      <c r="L403" s="51"/>
    </row>
    <row r="404" spans="1:12" ht="22.5" x14ac:dyDescent="0.2">
      <c r="A404" s="160">
        <f t="shared" si="15"/>
        <v>3090</v>
      </c>
      <c r="B404" s="96">
        <f t="shared" si="14"/>
        <v>3.2339999999999782</v>
      </c>
      <c r="C404" s="14" t="s">
        <v>789</v>
      </c>
      <c r="D404" s="10" t="s">
        <v>0</v>
      </c>
      <c r="E404" s="85">
        <v>18</v>
      </c>
      <c r="F404" s="55"/>
      <c r="G404" s="55"/>
      <c r="H404" s="145"/>
      <c r="I404" s="51"/>
      <c r="J404" s="51"/>
      <c r="K404" s="51"/>
      <c r="L404" s="51"/>
    </row>
    <row r="405" spans="1:12" ht="22.5" x14ac:dyDescent="0.2">
      <c r="A405" s="160">
        <f t="shared" si="15"/>
        <v>3100</v>
      </c>
      <c r="B405" s="96">
        <f t="shared" si="14"/>
        <v>3.2349999999999781</v>
      </c>
      <c r="C405" s="14" t="s">
        <v>790</v>
      </c>
      <c r="D405" s="10" t="s">
        <v>0</v>
      </c>
      <c r="E405" s="85">
        <v>31</v>
      </c>
      <c r="F405" s="55"/>
      <c r="G405" s="55"/>
      <c r="H405" s="145"/>
      <c r="I405" s="51"/>
      <c r="J405" s="51"/>
      <c r="K405" s="51"/>
      <c r="L405" s="51"/>
    </row>
    <row r="406" spans="1:12" ht="22.5" x14ac:dyDescent="0.2">
      <c r="A406" s="160">
        <f t="shared" si="15"/>
        <v>3110</v>
      </c>
      <c r="B406" s="96">
        <f t="shared" si="14"/>
        <v>3.235999999999978</v>
      </c>
      <c r="C406" s="14" t="s">
        <v>791</v>
      </c>
      <c r="D406" s="10" t="s">
        <v>0</v>
      </c>
      <c r="E406" s="85">
        <v>25</v>
      </c>
      <c r="F406" s="55"/>
      <c r="G406" s="55"/>
      <c r="H406" s="145"/>
      <c r="I406" s="51"/>
      <c r="J406" s="51"/>
      <c r="K406" s="51"/>
      <c r="L406" s="51"/>
    </row>
    <row r="407" spans="1:12" ht="22.5" x14ac:dyDescent="0.2">
      <c r="A407" s="160">
        <f t="shared" si="15"/>
        <v>3120</v>
      </c>
      <c r="B407" s="96">
        <f t="shared" si="14"/>
        <v>3.2369999999999779</v>
      </c>
      <c r="C407" s="14" t="s">
        <v>792</v>
      </c>
      <c r="D407" s="10" t="s">
        <v>0</v>
      </c>
      <c r="E407" s="85">
        <v>18</v>
      </c>
      <c r="F407" s="55"/>
      <c r="G407" s="55"/>
      <c r="H407" s="145"/>
      <c r="I407" s="51"/>
      <c r="J407" s="51"/>
      <c r="K407" s="51"/>
      <c r="L407" s="51"/>
    </row>
    <row r="408" spans="1:12" x14ac:dyDescent="0.2">
      <c r="A408" s="160">
        <f t="shared" si="15"/>
        <v>3130</v>
      </c>
      <c r="B408" s="96">
        <f t="shared" si="14"/>
        <v>3.2379999999999778</v>
      </c>
      <c r="C408" s="14" t="s">
        <v>793</v>
      </c>
      <c r="D408" s="10" t="s">
        <v>77</v>
      </c>
      <c r="E408" s="85">
        <v>15</v>
      </c>
      <c r="F408" s="55"/>
      <c r="G408" s="55"/>
      <c r="H408" s="145"/>
      <c r="I408" s="51"/>
      <c r="J408" s="51"/>
      <c r="K408" s="51"/>
      <c r="L408" s="51"/>
    </row>
    <row r="409" spans="1:12" x14ac:dyDescent="0.2">
      <c r="A409" s="160">
        <f t="shared" si="15"/>
        <v>3140</v>
      </c>
      <c r="B409" s="96">
        <f t="shared" si="14"/>
        <v>3.2389999999999777</v>
      </c>
      <c r="C409" s="14" t="s">
        <v>794</v>
      </c>
      <c r="D409" s="10" t="s">
        <v>77</v>
      </c>
      <c r="E409" s="85">
        <v>15</v>
      </c>
      <c r="F409" s="55"/>
      <c r="G409" s="55"/>
      <c r="H409" s="145"/>
      <c r="I409" s="51"/>
      <c r="J409" s="51"/>
      <c r="K409" s="51"/>
      <c r="L409" s="51"/>
    </row>
    <row r="410" spans="1:12" ht="33.75" x14ac:dyDescent="0.2">
      <c r="A410" s="160">
        <f t="shared" si="15"/>
        <v>3150</v>
      </c>
      <c r="B410" s="96">
        <f t="shared" si="14"/>
        <v>3.2399999999999776</v>
      </c>
      <c r="C410" s="14" t="s">
        <v>795</v>
      </c>
      <c r="D410" s="10" t="s">
        <v>0</v>
      </c>
      <c r="E410" s="85">
        <v>2</v>
      </c>
      <c r="F410" s="55"/>
      <c r="G410" s="55"/>
      <c r="H410" s="145"/>
      <c r="I410" s="51"/>
      <c r="J410" s="51"/>
      <c r="K410" s="51"/>
      <c r="L410" s="51"/>
    </row>
    <row r="411" spans="1:12" ht="33.75" x14ac:dyDescent="0.2">
      <c r="A411" s="160">
        <f t="shared" si="15"/>
        <v>3160</v>
      </c>
      <c r="B411" s="96">
        <f t="shared" si="14"/>
        <v>3.2409999999999775</v>
      </c>
      <c r="C411" s="14" t="s">
        <v>1390</v>
      </c>
      <c r="D411" s="10" t="s">
        <v>0</v>
      </c>
      <c r="E411" s="85">
        <v>1</v>
      </c>
      <c r="F411" s="55"/>
      <c r="G411" s="55"/>
      <c r="H411" s="145"/>
      <c r="I411" s="51"/>
      <c r="J411" s="51"/>
      <c r="K411" s="51"/>
      <c r="L411" s="51"/>
    </row>
    <row r="412" spans="1:12" x14ac:dyDescent="0.2">
      <c r="A412" s="160">
        <f t="shared" si="15"/>
        <v>3170</v>
      </c>
      <c r="B412" s="104" t="s">
        <v>1222</v>
      </c>
      <c r="C412" s="87" t="s">
        <v>1392</v>
      </c>
      <c r="D412" s="87"/>
      <c r="E412" s="100"/>
      <c r="F412" s="55"/>
      <c r="G412" s="55"/>
      <c r="H412" s="145"/>
      <c r="I412" s="51"/>
      <c r="J412" s="51"/>
      <c r="K412" s="51"/>
      <c r="L412" s="51"/>
    </row>
    <row r="413" spans="1:12" ht="67.5" x14ac:dyDescent="0.2">
      <c r="A413" s="160">
        <f t="shared" si="15"/>
        <v>3180</v>
      </c>
      <c r="B413" s="96"/>
      <c r="C413" s="21" t="s">
        <v>571</v>
      </c>
      <c r="D413" s="10"/>
      <c r="E413" s="85"/>
      <c r="F413" s="55"/>
      <c r="G413" s="55"/>
      <c r="H413" s="145"/>
      <c r="I413" s="51"/>
      <c r="J413" s="51"/>
      <c r="K413" s="51"/>
      <c r="L413" s="51"/>
    </row>
    <row r="414" spans="1:12" x14ac:dyDescent="0.2">
      <c r="A414" s="160">
        <f t="shared" si="15"/>
        <v>3190</v>
      </c>
      <c r="B414" s="104"/>
      <c r="C414" s="87" t="s">
        <v>774</v>
      </c>
      <c r="D414" s="87"/>
      <c r="E414" s="100"/>
      <c r="F414" s="55"/>
      <c r="G414" s="55"/>
      <c r="H414" s="145"/>
      <c r="I414" s="51"/>
      <c r="J414" s="51"/>
      <c r="K414" s="51"/>
      <c r="L414" s="51"/>
    </row>
    <row r="415" spans="1:12" ht="33.75" x14ac:dyDescent="0.2">
      <c r="A415" s="160">
        <f t="shared" si="15"/>
        <v>3200</v>
      </c>
      <c r="B415" s="96">
        <f>B411+0.001</f>
        <v>3.2419999999999773</v>
      </c>
      <c r="C415" s="14" t="s">
        <v>775</v>
      </c>
      <c r="D415" s="10" t="s">
        <v>776</v>
      </c>
      <c r="E415" s="85">
        <v>45</v>
      </c>
      <c r="F415" s="55"/>
      <c r="G415" s="55"/>
      <c r="H415" s="145"/>
      <c r="I415" s="51"/>
      <c r="J415" s="51"/>
      <c r="K415" s="51"/>
      <c r="L415" s="51"/>
    </row>
    <row r="416" spans="1:12" ht="33.75" x14ac:dyDescent="0.2">
      <c r="A416" s="160">
        <f t="shared" si="15"/>
        <v>3210</v>
      </c>
      <c r="B416" s="96">
        <f t="shared" ref="B416:B435" si="16">B415+0.001</f>
        <v>3.2429999999999772</v>
      </c>
      <c r="C416" s="14" t="s">
        <v>777</v>
      </c>
      <c r="D416" s="10" t="s">
        <v>776</v>
      </c>
      <c r="E416" s="85">
        <v>50</v>
      </c>
      <c r="F416" s="55"/>
      <c r="G416" s="55"/>
      <c r="H416" s="145"/>
      <c r="I416" s="51"/>
      <c r="J416" s="51"/>
      <c r="K416" s="51"/>
      <c r="L416" s="51"/>
    </row>
    <row r="417" spans="1:12" ht="33.75" x14ac:dyDescent="0.2">
      <c r="A417" s="160">
        <f t="shared" si="15"/>
        <v>3220</v>
      </c>
      <c r="B417" s="96">
        <f t="shared" si="16"/>
        <v>3.2439999999999771</v>
      </c>
      <c r="C417" s="14" t="s">
        <v>778</v>
      </c>
      <c r="D417" s="10" t="s">
        <v>776</v>
      </c>
      <c r="E417" s="85">
        <v>30</v>
      </c>
      <c r="F417" s="55"/>
      <c r="G417" s="55"/>
      <c r="H417" s="145"/>
      <c r="I417" s="51"/>
      <c r="J417" s="51"/>
      <c r="K417" s="51"/>
      <c r="L417" s="51"/>
    </row>
    <row r="418" spans="1:12" ht="33.75" x14ac:dyDescent="0.2">
      <c r="A418" s="160">
        <f t="shared" si="15"/>
        <v>3230</v>
      </c>
      <c r="B418" s="96">
        <f t="shared" si="16"/>
        <v>3.244999999999977</v>
      </c>
      <c r="C418" s="14" t="s">
        <v>779</v>
      </c>
      <c r="D418" s="10" t="s">
        <v>776</v>
      </c>
      <c r="E418" s="85">
        <v>40</v>
      </c>
      <c r="F418" s="55"/>
      <c r="G418" s="55"/>
      <c r="H418" s="145"/>
      <c r="I418" s="51"/>
      <c r="J418" s="51"/>
      <c r="K418" s="51"/>
      <c r="L418" s="51"/>
    </row>
    <row r="419" spans="1:12" ht="22.5" x14ac:dyDescent="0.2">
      <c r="A419" s="160">
        <f t="shared" si="15"/>
        <v>3240</v>
      </c>
      <c r="B419" s="96">
        <f t="shared" si="16"/>
        <v>3.2459999999999769</v>
      </c>
      <c r="C419" s="14" t="s">
        <v>780</v>
      </c>
      <c r="D419" s="10" t="s">
        <v>0</v>
      </c>
      <c r="E419" s="85">
        <v>2</v>
      </c>
      <c r="F419" s="55"/>
      <c r="G419" s="55"/>
      <c r="H419" s="145"/>
      <c r="I419" s="51"/>
      <c r="J419" s="51"/>
      <c r="K419" s="51"/>
      <c r="L419" s="51"/>
    </row>
    <row r="420" spans="1:12" ht="22.5" x14ac:dyDescent="0.2">
      <c r="A420" s="160">
        <f t="shared" si="15"/>
        <v>3250</v>
      </c>
      <c r="B420" s="96">
        <f t="shared" si="16"/>
        <v>3.2469999999999768</v>
      </c>
      <c r="C420" s="14" t="s">
        <v>781</v>
      </c>
      <c r="D420" s="10" t="s">
        <v>0</v>
      </c>
      <c r="E420" s="85">
        <v>4</v>
      </c>
      <c r="F420" s="55"/>
      <c r="G420" s="55"/>
      <c r="H420" s="145"/>
      <c r="I420" s="51"/>
      <c r="J420" s="51"/>
      <c r="K420" s="51"/>
      <c r="L420" s="51"/>
    </row>
    <row r="421" spans="1:12" ht="22.5" x14ac:dyDescent="0.2">
      <c r="A421" s="160">
        <f t="shared" si="15"/>
        <v>3260</v>
      </c>
      <c r="B421" s="96">
        <f t="shared" si="16"/>
        <v>3.2479999999999767</v>
      </c>
      <c r="C421" s="14" t="s">
        <v>782</v>
      </c>
      <c r="D421" s="10" t="s">
        <v>0</v>
      </c>
      <c r="E421" s="85">
        <v>3</v>
      </c>
      <c r="F421" s="55"/>
      <c r="G421" s="55"/>
      <c r="H421" s="145"/>
      <c r="I421" s="51"/>
      <c r="J421" s="51"/>
      <c r="K421" s="51"/>
      <c r="L421" s="51"/>
    </row>
    <row r="422" spans="1:12" ht="22.5" x14ac:dyDescent="0.2">
      <c r="A422" s="160">
        <f t="shared" si="15"/>
        <v>3270</v>
      </c>
      <c r="B422" s="96">
        <f t="shared" si="16"/>
        <v>3.2489999999999766</v>
      </c>
      <c r="C422" s="14" t="s">
        <v>783</v>
      </c>
      <c r="D422" s="10" t="s">
        <v>0</v>
      </c>
      <c r="E422" s="85">
        <v>3</v>
      </c>
      <c r="F422" s="55"/>
      <c r="G422" s="55"/>
      <c r="H422" s="145"/>
      <c r="I422" s="51"/>
      <c r="J422" s="51"/>
      <c r="K422" s="51"/>
      <c r="L422" s="51"/>
    </row>
    <row r="423" spans="1:12" ht="33.75" x14ac:dyDescent="0.2">
      <c r="A423" s="160">
        <f t="shared" si="15"/>
        <v>3280</v>
      </c>
      <c r="B423" s="96">
        <f t="shared" si="16"/>
        <v>3.2499999999999765</v>
      </c>
      <c r="C423" s="14" t="s">
        <v>1393</v>
      </c>
      <c r="D423" s="10" t="s">
        <v>0</v>
      </c>
      <c r="E423" s="85">
        <v>11</v>
      </c>
      <c r="F423" s="55"/>
      <c r="G423" s="55"/>
      <c r="H423" s="145"/>
      <c r="I423" s="51"/>
      <c r="J423" s="51"/>
      <c r="K423" s="51"/>
      <c r="L423" s="51"/>
    </row>
    <row r="424" spans="1:12" ht="22.5" x14ac:dyDescent="0.2">
      <c r="A424" s="160">
        <f t="shared" si="15"/>
        <v>3290</v>
      </c>
      <c r="B424" s="96">
        <f t="shared" si="16"/>
        <v>3.2509999999999764</v>
      </c>
      <c r="C424" s="14" t="s">
        <v>785</v>
      </c>
      <c r="D424" s="10" t="s">
        <v>0</v>
      </c>
      <c r="E424" s="85">
        <v>11</v>
      </c>
      <c r="F424" s="55"/>
      <c r="G424" s="55"/>
      <c r="H424" s="145"/>
      <c r="I424" s="51"/>
      <c r="J424" s="51"/>
      <c r="K424" s="51"/>
      <c r="L424" s="51"/>
    </row>
    <row r="425" spans="1:12" ht="22.5" x14ac:dyDescent="0.2">
      <c r="A425" s="160">
        <f t="shared" si="15"/>
        <v>3300</v>
      </c>
      <c r="B425" s="96">
        <f t="shared" si="16"/>
        <v>3.2519999999999762</v>
      </c>
      <c r="C425" s="14" t="s">
        <v>786</v>
      </c>
      <c r="D425" s="10" t="s">
        <v>0</v>
      </c>
      <c r="E425" s="85">
        <v>2</v>
      </c>
      <c r="F425" s="55"/>
      <c r="G425" s="55"/>
      <c r="H425" s="145"/>
      <c r="I425" s="51"/>
      <c r="J425" s="51"/>
      <c r="K425" s="51"/>
      <c r="L425" s="51"/>
    </row>
    <row r="426" spans="1:12" ht="22.5" x14ac:dyDescent="0.2">
      <c r="A426" s="160">
        <f t="shared" si="15"/>
        <v>3310</v>
      </c>
      <c r="B426" s="96">
        <f t="shared" si="16"/>
        <v>3.2529999999999761</v>
      </c>
      <c r="C426" s="14" t="s">
        <v>787</v>
      </c>
      <c r="D426" s="10" t="s">
        <v>0</v>
      </c>
      <c r="E426" s="85">
        <v>3</v>
      </c>
      <c r="F426" s="55"/>
      <c r="G426" s="55"/>
      <c r="H426" s="145"/>
      <c r="I426" s="51"/>
      <c r="J426" s="51"/>
      <c r="K426" s="51"/>
      <c r="L426" s="51"/>
    </row>
    <row r="427" spans="1:12" ht="22.5" x14ac:dyDescent="0.2">
      <c r="A427" s="160">
        <f t="shared" si="15"/>
        <v>3320</v>
      </c>
      <c r="B427" s="96">
        <f t="shared" si="16"/>
        <v>3.253999999999976</v>
      </c>
      <c r="C427" s="14" t="s">
        <v>788</v>
      </c>
      <c r="D427" s="10" t="s">
        <v>0</v>
      </c>
      <c r="E427" s="85">
        <v>2</v>
      </c>
      <c r="F427" s="55"/>
      <c r="G427" s="55"/>
      <c r="H427" s="145"/>
      <c r="I427" s="51"/>
      <c r="J427" s="51"/>
      <c r="K427" s="51"/>
      <c r="L427" s="51"/>
    </row>
    <row r="428" spans="1:12" ht="22.5" x14ac:dyDescent="0.2">
      <c r="A428" s="160">
        <f t="shared" si="15"/>
        <v>3330</v>
      </c>
      <c r="B428" s="96">
        <f t="shared" si="16"/>
        <v>3.2549999999999759</v>
      </c>
      <c r="C428" s="14" t="s">
        <v>789</v>
      </c>
      <c r="D428" s="10" t="s">
        <v>0</v>
      </c>
      <c r="E428" s="85">
        <v>6</v>
      </c>
      <c r="F428" s="55"/>
      <c r="G428" s="55"/>
      <c r="H428" s="145"/>
      <c r="I428" s="51"/>
      <c r="J428" s="51"/>
      <c r="K428" s="51"/>
      <c r="L428" s="51"/>
    </row>
    <row r="429" spans="1:12" ht="22.5" x14ac:dyDescent="0.2">
      <c r="A429" s="160">
        <f t="shared" si="15"/>
        <v>3340</v>
      </c>
      <c r="B429" s="96">
        <f t="shared" si="16"/>
        <v>3.2559999999999758</v>
      </c>
      <c r="C429" s="14" t="s">
        <v>790</v>
      </c>
      <c r="D429" s="10" t="s">
        <v>0</v>
      </c>
      <c r="E429" s="85">
        <v>10</v>
      </c>
      <c r="F429" s="55"/>
      <c r="G429" s="55"/>
      <c r="H429" s="145"/>
      <c r="I429" s="51"/>
      <c r="J429" s="51"/>
      <c r="K429" s="51"/>
      <c r="L429" s="51"/>
    </row>
    <row r="430" spans="1:12" ht="22.5" x14ac:dyDescent="0.2">
      <c r="A430" s="160">
        <f t="shared" si="15"/>
        <v>3350</v>
      </c>
      <c r="B430" s="96">
        <f t="shared" si="16"/>
        <v>3.2569999999999757</v>
      </c>
      <c r="C430" s="14" t="s">
        <v>791</v>
      </c>
      <c r="D430" s="10" t="s">
        <v>0</v>
      </c>
      <c r="E430" s="85">
        <v>20</v>
      </c>
      <c r="F430" s="55"/>
      <c r="G430" s="55"/>
      <c r="H430" s="145"/>
      <c r="I430" s="51"/>
      <c r="J430" s="51"/>
      <c r="K430" s="51"/>
      <c r="L430" s="51"/>
    </row>
    <row r="431" spans="1:12" ht="22.5" x14ac:dyDescent="0.2">
      <c r="A431" s="160">
        <f t="shared" si="15"/>
        <v>3360</v>
      </c>
      <c r="B431" s="96">
        <f t="shared" si="16"/>
        <v>3.2579999999999756</v>
      </c>
      <c r="C431" s="14" t="s">
        <v>792</v>
      </c>
      <c r="D431" s="10" t="s">
        <v>0</v>
      </c>
      <c r="E431" s="85">
        <v>8</v>
      </c>
      <c r="F431" s="55"/>
      <c r="G431" s="55"/>
      <c r="H431" s="145"/>
      <c r="I431" s="51"/>
      <c r="J431" s="51"/>
      <c r="K431" s="51"/>
      <c r="L431" s="51"/>
    </row>
    <row r="432" spans="1:12" x14ac:dyDescent="0.2">
      <c r="A432" s="160">
        <f t="shared" si="15"/>
        <v>3370</v>
      </c>
      <c r="B432" s="96">
        <f t="shared" si="16"/>
        <v>3.2589999999999755</v>
      </c>
      <c r="C432" s="14" t="s">
        <v>793</v>
      </c>
      <c r="D432" s="10" t="s">
        <v>77</v>
      </c>
      <c r="E432" s="85">
        <v>12</v>
      </c>
      <c r="F432" s="55"/>
      <c r="G432" s="55"/>
      <c r="H432" s="145"/>
      <c r="I432" s="51"/>
      <c r="J432" s="51"/>
      <c r="K432" s="51"/>
      <c r="L432" s="51"/>
    </row>
    <row r="433" spans="1:12" x14ac:dyDescent="0.2">
      <c r="A433" s="160">
        <f t="shared" si="15"/>
        <v>3380</v>
      </c>
      <c r="B433" s="96">
        <f t="shared" si="16"/>
        <v>3.2599999999999754</v>
      </c>
      <c r="C433" s="14" t="s">
        <v>794</v>
      </c>
      <c r="D433" s="10" t="s">
        <v>77</v>
      </c>
      <c r="E433" s="85">
        <v>12</v>
      </c>
      <c r="F433" s="55"/>
      <c r="G433" s="55"/>
      <c r="H433" s="145"/>
      <c r="I433" s="51"/>
      <c r="J433" s="51"/>
      <c r="K433" s="51"/>
      <c r="L433" s="51"/>
    </row>
    <row r="434" spans="1:12" ht="33.75" x14ac:dyDescent="0.2">
      <c r="A434" s="160">
        <f t="shared" si="15"/>
        <v>3390</v>
      </c>
      <c r="B434" s="96">
        <f t="shared" si="16"/>
        <v>3.2609999999999753</v>
      </c>
      <c r="C434" s="14" t="s">
        <v>795</v>
      </c>
      <c r="D434" s="10" t="s">
        <v>0</v>
      </c>
      <c r="E434" s="85">
        <v>2</v>
      </c>
      <c r="F434" s="55"/>
      <c r="G434" s="55"/>
      <c r="H434" s="145"/>
      <c r="I434" s="51"/>
      <c r="J434" s="51"/>
      <c r="K434" s="51"/>
      <c r="L434" s="51"/>
    </row>
    <row r="435" spans="1:12" ht="33.75" x14ac:dyDescent="0.2">
      <c r="A435" s="160">
        <f t="shared" si="15"/>
        <v>3400</v>
      </c>
      <c r="B435" s="96">
        <f t="shared" si="16"/>
        <v>3.2619999999999751</v>
      </c>
      <c r="C435" s="14" t="s">
        <v>1390</v>
      </c>
      <c r="D435" s="10" t="s">
        <v>0</v>
      </c>
      <c r="E435" s="85">
        <v>1</v>
      </c>
      <c r="F435" s="55"/>
      <c r="G435" s="55"/>
      <c r="H435" s="145"/>
      <c r="I435" s="51"/>
      <c r="J435" s="51"/>
      <c r="K435" s="51"/>
      <c r="L435" s="51"/>
    </row>
    <row r="436" spans="1:12" x14ac:dyDescent="0.2">
      <c r="A436" s="160">
        <f t="shared" si="15"/>
        <v>3410</v>
      </c>
      <c r="B436" s="104" t="s">
        <v>1222</v>
      </c>
      <c r="C436" s="87" t="s">
        <v>1394</v>
      </c>
      <c r="D436" s="87"/>
      <c r="E436" s="100"/>
      <c r="F436" s="55"/>
      <c r="G436" s="55"/>
      <c r="H436" s="145"/>
      <c r="I436" s="51"/>
      <c r="J436" s="51"/>
      <c r="K436" s="51"/>
      <c r="L436" s="51"/>
    </row>
    <row r="437" spans="1:12" ht="56.25" x14ac:dyDescent="0.2">
      <c r="A437" s="160">
        <f t="shared" si="15"/>
        <v>3420</v>
      </c>
      <c r="B437" s="105"/>
      <c r="C437" s="21" t="s">
        <v>1879</v>
      </c>
      <c r="D437" s="10"/>
      <c r="E437" s="85"/>
      <c r="F437" s="55"/>
      <c r="G437" s="55"/>
      <c r="H437" s="145"/>
      <c r="I437" s="51"/>
      <c r="J437" s="51"/>
      <c r="K437" s="51"/>
      <c r="L437" s="51"/>
    </row>
    <row r="438" spans="1:12" x14ac:dyDescent="0.2">
      <c r="A438" s="160">
        <f t="shared" si="15"/>
        <v>3430</v>
      </c>
      <c r="B438" s="104"/>
      <c r="C438" s="87" t="s">
        <v>774</v>
      </c>
      <c r="D438" s="87"/>
      <c r="E438" s="100"/>
      <c r="F438" s="55"/>
      <c r="G438" s="55"/>
      <c r="H438" s="145"/>
      <c r="I438" s="51"/>
      <c r="J438" s="51"/>
      <c r="K438" s="51"/>
      <c r="L438" s="51"/>
    </row>
    <row r="439" spans="1:12" ht="33.75" x14ac:dyDescent="0.2">
      <c r="A439" s="160">
        <f t="shared" si="15"/>
        <v>3440</v>
      </c>
      <c r="B439" s="96">
        <f>B435+0.001</f>
        <v>3.262999999999975</v>
      </c>
      <c r="C439" s="14" t="s">
        <v>775</v>
      </c>
      <c r="D439" s="10" t="s">
        <v>776</v>
      </c>
      <c r="E439" s="85">
        <v>40</v>
      </c>
      <c r="F439" s="55"/>
      <c r="G439" s="55"/>
      <c r="H439" s="145"/>
      <c r="I439" s="51"/>
      <c r="J439" s="51"/>
      <c r="K439" s="51"/>
      <c r="L439" s="51"/>
    </row>
    <row r="440" spans="1:12" ht="33.75" x14ac:dyDescent="0.2">
      <c r="A440" s="160">
        <f t="shared" si="15"/>
        <v>3450</v>
      </c>
      <c r="B440" s="96">
        <f t="shared" ref="B440:B459" si="17">B439+0.001</f>
        <v>3.2639999999999749</v>
      </c>
      <c r="C440" s="14" t="s">
        <v>777</v>
      </c>
      <c r="D440" s="10" t="s">
        <v>776</v>
      </c>
      <c r="E440" s="85">
        <v>50</v>
      </c>
      <c r="F440" s="55"/>
      <c r="G440" s="55"/>
      <c r="H440" s="145"/>
      <c r="I440" s="51"/>
      <c r="J440" s="51"/>
      <c r="K440" s="51"/>
      <c r="L440" s="51"/>
    </row>
    <row r="441" spans="1:12" ht="33.75" x14ac:dyDescent="0.2">
      <c r="A441" s="160">
        <f t="shared" si="15"/>
        <v>3460</v>
      </c>
      <c r="B441" s="96">
        <f t="shared" si="17"/>
        <v>3.2649999999999748</v>
      </c>
      <c r="C441" s="14" t="s">
        <v>778</v>
      </c>
      <c r="D441" s="10" t="s">
        <v>776</v>
      </c>
      <c r="E441" s="85">
        <v>30</v>
      </c>
      <c r="F441" s="55"/>
      <c r="G441" s="55"/>
      <c r="H441" s="145"/>
      <c r="I441" s="51"/>
      <c r="J441" s="51"/>
      <c r="K441" s="51"/>
      <c r="L441" s="51"/>
    </row>
    <row r="442" spans="1:12" ht="33.75" x14ac:dyDescent="0.2">
      <c r="A442" s="160">
        <f t="shared" si="15"/>
        <v>3470</v>
      </c>
      <c r="B442" s="96">
        <f t="shared" si="17"/>
        <v>3.2659999999999747</v>
      </c>
      <c r="C442" s="14" t="s">
        <v>779</v>
      </c>
      <c r="D442" s="10" t="s">
        <v>776</v>
      </c>
      <c r="E442" s="85">
        <v>40</v>
      </c>
      <c r="F442" s="55"/>
      <c r="G442" s="55"/>
      <c r="H442" s="145"/>
      <c r="I442" s="51"/>
      <c r="J442" s="51"/>
      <c r="K442" s="51"/>
      <c r="L442" s="51"/>
    </row>
    <row r="443" spans="1:12" ht="22.5" x14ac:dyDescent="0.2">
      <c r="A443" s="160">
        <f t="shared" si="15"/>
        <v>3480</v>
      </c>
      <c r="B443" s="96">
        <f t="shared" si="17"/>
        <v>3.2669999999999746</v>
      </c>
      <c r="C443" s="14" t="s">
        <v>780</v>
      </c>
      <c r="D443" s="10" t="s">
        <v>0</v>
      </c>
      <c r="E443" s="85">
        <v>4</v>
      </c>
      <c r="F443" s="55"/>
      <c r="G443" s="55"/>
      <c r="H443" s="145"/>
      <c r="I443" s="51"/>
      <c r="J443" s="51"/>
      <c r="K443" s="51"/>
      <c r="L443" s="51"/>
    </row>
    <row r="444" spans="1:12" ht="22.5" x14ac:dyDescent="0.2">
      <c r="A444" s="160">
        <f t="shared" si="15"/>
        <v>3490</v>
      </c>
      <c r="B444" s="96">
        <f t="shared" si="17"/>
        <v>3.2679999999999745</v>
      </c>
      <c r="C444" s="14" t="s">
        <v>781</v>
      </c>
      <c r="D444" s="10" t="s">
        <v>0</v>
      </c>
      <c r="E444" s="85">
        <v>4</v>
      </c>
      <c r="F444" s="55"/>
      <c r="G444" s="55"/>
      <c r="H444" s="145"/>
      <c r="I444" s="51"/>
      <c r="J444" s="51"/>
      <c r="K444" s="51"/>
      <c r="L444" s="51"/>
    </row>
    <row r="445" spans="1:12" ht="22.5" x14ac:dyDescent="0.2">
      <c r="A445" s="160">
        <f t="shared" si="15"/>
        <v>3500</v>
      </c>
      <c r="B445" s="96">
        <f t="shared" si="17"/>
        <v>3.2689999999999744</v>
      </c>
      <c r="C445" s="14" t="s">
        <v>782</v>
      </c>
      <c r="D445" s="10" t="s">
        <v>0</v>
      </c>
      <c r="E445" s="85">
        <v>4</v>
      </c>
      <c r="F445" s="55"/>
      <c r="G445" s="55"/>
      <c r="H445" s="145"/>
      <c r="I445" s="51"/>
      <c r="J445" s="51"/>
      <c r="K445" s="51"/>
      <c r="L445" s="51"/>
    </row>
    <row r="446" spans="1:12" ht="22.5" x14ac:dyDescent="0.2">
      <c r="A446" s="160">
        <f t="shared" si="15"/>
        <v>3510</v>
      </c>
      <c r="B446" s="96">
        <f t="shared" si="17"/>
        <v>3.2699999999999743</v>
      </c>
      <c r="C446" s="14" t="s">
        <v>1395</v>
      </c>
      <c r="D446" s="10" t="s">
        <v>0</v>
      </c>
      <c r="E446" s="85">
        <v>4</v>
      </c>
      <c r="F446" s="55"/>
      <c r="G446" s="55"/>
      <c r="H446" s="145"/>
      <c r="I446" s="51"/>
      <c r="J446" s="51"/>
      <c r="K446" s="51"/>
      <c r="L446" s="51"/>
    </row>
    <row r="447" spans="1:12" ht="33.75" x14ac:dyDescent="0.2">
      <c r="A447" s="160">
        <f t="shared" si="15"/>
        <v>3520</v>
      </c>
      <c r="B447" s="96">
        <f t="shared" si="17"/>
        <v>3.2709999999999742</v>
      </c>
      <c r="C447" s="14" t="s">
        <v>1393</v>
      </c>
      <c r="D447" s="10" t="s">
        <v>0</v>
      </c>
      <c r="E447" s="85">
        <v>10</v>
      </c>
      <c r="F447" s="55"/>
      <c r="G447" s="55"/>
      <c r="H447" s="145"/>
      <c r="I447" s="51"/>
      <c r="J447" s="51"/>
      <c r="K447" s="51"/>
      <c r="L447" s="51"/>
    </row>
    <row r="448" spans="1:12" ht="22.5" x14ac:dyDescent="0.2">
      <c r="A448" s="160">
        <f t="shared" si="15"/>
        <v>3530</v>
      </c>
      <c r="B448" s="96">
        <f t="shared" si="17"/>
        <v>3.271999999999974</v>
      </c>
      <c r="C448" s="14" t="s">
        <v>785</v>
      </c>
      <c r="D448" s="10" t="s">
        <v>0</v>
      </c>
      <c r="E448" s="85">
        <v>10</v>
      </c>
      <c r="F448" s="55"/>
      <c r="G448" s="55"/>
      <c r="H448" s="145"/>
      <c r="I448" s="51"/>
      <c r="J448" s="51"/>
      <c r="K448" s="51"/>
      <c r="L448" s="51"/>
    </row>
    <row r="449" spans="1:12" ht="22.5" x14ac:dyDescent="0.2">
      <c r="A449" s="160">
        <f t="shared" si="15"/>
        <v>3540</v>
      </c>
      <c r="B449" s="96">
        <f t="shared" si="17"/>
        <v>3.2729999999999739</v>
      </c>
      <c r="C449" s="14" t="s">
        <v>786</v>
      </c>
      <c r="D449" s="10" t="s">
        <v>0</v>
      </c>
      <c r="E449" s="85">
        <v>2</v>
      </c>
      <c r="F449" s="55"/>
      <c r="G449" s="55"/>
      <c r="H449" s="145"/>
      <c r="I449" s="51"/>
      <c r="J449" s="51"/>
      <c r="K449" s="51"/>
      <c r="L449" s="51"/>
    </row>
    <row r="450" spans="1:12" ht="22.5" x14ac:dyDescent="0.2">
      <c r="A450" s="160">
        <f t="shared" si="15"/>
        <v>3550</v>
      </c>
      <c r="B450" s="96">
        <f t="shared" si="17"/>
        <v>3.2739999999999738</v>
      </c>
      <c r="C450" s="14" t="s">
        <v>787</v>
      </c>
      <c r="D450" s="10" t="s">
        <v>0</v>
      </c>
      <c r="E450" s="85">
        <v>4</v>
      </c>
      <c r="F450" s="55"/>
      <c r="G450" s="55"/>
      <c r="H450" s="145"/>
      <c r="I450" s="51"/>
      <c r="J450" s="51"/>
      <c r="K450" s="51"/>
      <c r="L450" s="51"/>
    </row>
    <row r="451" spans="1:12" ht="22.5" x14ac:dyDescent="0.2">
      <c r="A451" s="160">
        <f t="shared" si="15"/>
        <v>3560</v>
      </c>
      <c r="B451" s="96">
        <f t="shared" si="17"/>
        <v>3.2749999999999737</v>
      </c>
      <c r="C451" s="14" t="s">
        <v>788</v>
      </c>
      <c r="D451" s="10" t="s">
        <v>0</v>
      </c>
      <c r="E451" s="85">
        <v>2</v>
      </c>
      <c r="F451" s="55"/>
      <c r="G451" s="55"/>
      <c r="H451" s="145"/>
      <c r="I451" s="51"/>
      <c r="J451" s="51"/>
      <c r="K451" s="51"/>
      <c r="L451" s="51"/>
    </row>
    <row r="452" spans="1:12" ht="22.5" x14ac:dyDescent="0.2">
      <c r="A452" s="160">
        <f t="shared" si="15"/>
        <v>3570</v>
      </c>
      <c r="B452" s="96">
        <f t="shared" si="17"/>
        <v>3.2759999999999736</v>
      </c>
      <c r="C452" s="14" t="s">
        <v>789</v>
      </c>
      <c r="D452" s="10" t="s">
        <v>0</v>
      </c>
      <c r="E452" s="85">
        <v>6</v>
      </c>
      <c r="F452" s="55"/>
      <c r="G452" s="55"/>
      <c r="H452" s="145"/>
      <c r="I452" s="51"/>
      <c r="J452" s="51"/>
      <c r="K452" s="51"/>
      <c r="L452" s="51"/>
    </row>
    <row r="453" spans="1:12" ht="22.5" x14ac:dyDescent="0.2">
      <c r="A453" s="160">
        <f t="shared" si="15"/>
        <v>3580</v>
      </c>
      <c r="B453" s="96">
        <f t="shared" si="17"/>
        <v>3.2769999999999735</v>
      </c>
      <c r="C453" s="14" t="s">
        <v>790</v>
      </c>
      <c r="D453" s="10" t="s">
        <v>0</v>
      </c>
      <c r="E453" s="85">
        <v>10</v>
      </c>
      <c r="F453" s="55"/>
      <c r="G453" s="55"/>
      <c r="H453" s="145"/>
      <c r="I453" s="51"/>
      <c r="J453" s="51"/>
      <c r="K453" s="51"/>
      <c r="L453" s="51"/>
    </row>
    <row r="454" spans="1:12" ht="22.5" x14ac:dyDescent="0.2">
      <c r="A454" s="160">
        <f t="shared" si="15"/>
        <v>3590</v>
      </c>
      <c r="B454" s="96">
        <f t="shared" si="17"/>
        <v>3.2779999999999734</v>
      </c>
      <c r="C454" s="14" t="s">
        <v>791</v>
      </c>
      <c r="D454" s="10" t="s">
        <v>0</v>
      </c>
      <c r="E454" s="85">
        <v>20</v>
      </c>
      <c r="F454" s="55"/>
      <c r="G454" s="55"/>
      <c r="H454" s="145"/>
      <c r="I454" s="51"/>
      <c r="J454" s="51"/>
      <c r="K454" s="51"/>
      <c r="L454" s="51"/>
    </row>
    <row r="455" spans="1:12" ht="22.5" x14ac:dyDescent="0.2">
      <c r="A455" s="160">
        <f t="shared" si="15"/>
        <v>3600</v>
      </c>
      <c r="B455" s="96">
        <f t="shared" si="17"/>
        <v>3.2789999999999733</v>
      </c>
      <c r="C455" s="14" t="s">
        <v>792</v>
      </c>
      <c r="D455" s="10" t="s">
        <v>0</v>
      </c>
      <c r="E455" s="85">
        <v>8</v>
      </c>
      <c r="F455" s="55"/>
      <c r="G455" s="55"/>
      <c r="H455" s="145"/>
      <c r="I455" s="51"/>
      <c r="J455" s="51"/>
      <c r="K455" s="51"/>
      <c r="L455" s="51"/>
    </row>
    <row r="456" spans="1:12" x14ac:dyDescent="0.2">
      <c r="A456" s="160">
        <f t="shared" si="15"/>
        <v>3610</v>
      </c>
      <c r="B456" s="96">
        <f t="shared" si="17"/>
        <v>3.2799999999999732</v>
      </c>
      <c r="C456" s="14" t="s">
        <v>793</v>
      </c>
      <c r="D456" s="10" t="s">
        <v>77</v>
      </c>
      <c r="E456" s="85">
        <v>10</v>
      </c>
      <c r="F456" s="55"/>
      <c r="G456" s="55"/>
      <c r="H456" s="145"/>
      <c r="I456" s="51"/>
      <c r="J456" s="51"/>
      <c r="K456" s="51"/>
      <c r="L456" s="51"/>
    </row>
    <row r="457" spans="1:12" x14ac:dyDescent="0.2">
      <c r="A457" s="160">
        <f t="shared" si="15"/>
        <v>3620</v>
      </c>
      <c r="B457" s="96">
        <f t="shared" si="17"/>
        <v>3.280999999999973</v>
      </c>
      <c r="C457" s="14" t="s">
        <v>794</v>
      </c>
      <c r="D457" s="10" t="s">
        <v>77</v>
      </c>
      <c r="E457" s="85">
        <v>10</v>
      </c>
      <c r="F457" s="55"/>
      <c r="G457" s="55"/>
      <c r="H457" s="145"/>
      <c r="I457" s="51"/>
      <c r="J457" s="51"/>
      <c r="K457" s="51"/>
      <c r="L457" s="51"/>
    </row>
    <row r="458" spans="1:12" ht="33.75" x14ac:dyDescent="0.2">
      <c r="A458" s="160">
        <f t="shared" si="15"/>
        <v>3630</v>
      </c>
      <c r="B458" s="96">
        <f t="shared" si="17"/>
        <v>3.2819999999999729</v>
      </c>
      <c r="C458" s="14" t="s">
        <v>795</v>
      </c>
      <c r="D458" s="10" t="s">
        <v>0</v>
      </c>
      <c r="E458" s="85">
        <v>2</v>
      </c>
      <c r="F458" s="55"/>
      <c r="G458" s="55"/>
      <c r="H458" s="145"/>
      <c r="I458" s="51"/>
      <c r="J458" s="51"/>
      <c r="K458" s="51"/>
      <c r="L458" s="51"/>
    </row>
    <row r="459" spans="1:12" ht="33.75" x14ac:dyDescent="0.2">
      <c r="A459" s="160">
        <f t="shared" si="15"/>
        <v>3640</v>
      </c>
      <c r="B459" s="96">
        <f t="shared" si="17"/>
        <v>3.2829999999999728</v>
      </c>
      <c r="C459" s="14" t="s">
        <v>1390</v>
      </c>
      <c r="D459" s="10" t="s">
        <v>0</v>
      </c>
      <c r="E459" s="85">
        <v>1</v>
      </c>
      <c r="F459" s="55"/>
      <c r="G459" s="55"/>
      <c r="H459" s="145"/>
      <c r="I459" s="51"/>
      <c r="J459" s="51"/>
      <c r="K459" s="51"/>
      <c r="L459" s="51"/>
    </row>
    <row r="460" spans="1:12" x14ac:dyDescent="0.2">
      <c r="A460" s="160">
        <f t="shared" si="15"/>
        <v>3650</v>
      </c>
      <c r="B460" s="104"/>
      <c r="C460" s="87" t="s">
        <v>796</v>
      </c>
      <c r="D460" s="87"/>
      <c r="E460" s="100"/>
      <c r="F460" s="55"/>
      <c r="G460" s="55"/>
      <c r="H460" s="145"/>
      <c r="I460" s="51"/>
      <c r="J460" s="51"/>
      <c r="K460" s="51"/>
      <c r="L460" s="51"/>
    </row>
    <row r="461" spans="1:12" ht="33.75" x14ac:dyDescent="0.2">
      <c r="A461" s="160">
        <f t="shared" si="15"/>
        <v>3660</v>
      </c>
      <c r="B461" s="96">
        <f>B459+0.001</f>
        <v>3.2839999999999727</v>
      </c>
      <c r="C461" s="14" t="s">
        <v>1387</v>
      </c>
      <c r="D461" s="10" t="s">
        <v>776</v>
      </c>
      <c r="E461" s="85">
        <v>20</v>
      </c>
      <c r="F461" s="55"/>
      <c r="G461" s="55"/>
      <c r="H461" s="145"/>
      <c r="I461" s="51"/>
      <c r="J461" s="51"/>
      <c r="K461" s="51"/>
      <c r="L461" s="51"/>
    </row>
    <row r="462" spans="1:12" ht="22.5" x14ac:dyDescent="0.2">
      <c r="A462" s="160">
        <f t="shared" si="15"/>
        <v>3670</v>
      </c>
      <c r="B462" s="96">
        <f t="shared" ref="B462:B470" si="18">B461+0.001</f>
        <v>3.2849999999999726</v>
      </c>
      <c r="C462" s="14" t="s">
        <v>780</v>
      </c>
      <c r="D462" s="10" t="s">
        <v>0</v>
      </c>
      <c r="E462" s="85">
        <v>5</v>
      </c>
      <c r="F462" s="55"/>
      <c r="G462" s="55"/>
      <c r="H462" s="145"/>
      <c r="I462" s="51"/>
      <c r="J462" s="51"/>
      <c r="K462" s="51"/>
      <c r="L462" s="51"/>
    </row>
    <row r="463" spans="1:12" ht="22.5" x14ac:dyDescent="0.2">
      <c r="A463" s="160">
        <f t="shared" si="15"/>
        <v>3680</v>
      </c>
      <c r="B463" s="96">
        <f t="shared" si="18"/>
        <v>3.2859999999999725</v>
      </c>
      <c r="C463" s="14" t="s">
        <v>781</v>
      </c>
      <c r="D463" s="10" t="s">
        <v>0</v>
      </c>
      <c r="E463" s="85">
        <v>3</v>
      </c>
      <c r="F463" s="55"/>
      <c r="G463" s="55"/>
      <c r="H463" s="145"/>
      <c r="I463" s="51"/>
      <c r="J463" s="51"/>
      <c r="K463" s="51"/>
      <c r="L463" s="51"/>
    </row>
    <row r="464" spans="1:12" ht="22.5" x14ac:dyDescent="0.2">
      <c r="A464" s="160">
        <f t="shared" si="15"/>
        <v>3690</v>
      </c>
      <c r="B464" s="96">
        <f t="shared" si="18"/>
        <v>3.2869999999999724</v>
      </c>
      <c r="C464" s="14" t="s">
        <v>782</v>
      </c>
      <c r="D464" s="10" t="s">
        <v>0</v>
      </c>
      <c r="E464" s="85">
        <v>6</v>
      </c>
      <c r="F464" s="55"/>
      <c r="G464" s="55"/>
      <c r="H464" s="145"/>
      <c r="I464" s="51"/>
      <c r="J464" s="51"/>
      <c r="K464" s="51"/>
      <c r="L464" s="51"/>
    </row>
    <row r="465" spans="1:12" ht="22.5" x14ac:dyDescent="0.2">
      <c r="A465" s="160">
        <f t="shared" si="15"/>
        <v>3700</v>
      </c>
      <c r="B465" s="96">
        <f t="shared" si="18"/>
        <v>3.2879999999999723</v>
      </c>
      <c r="C465" s="14" t="s">
        <v>787</v>
      </c>
      <c r="D465" s="10" t="s">
        <v>0</v>
      </c>
      <c r="E465" s="85">
        <v>1</v>
      </c>
      <c r="F465" s="55"/>
      <c r="G465" s="55"/>
      <c r="H465" s="145"/>
      <c r="I465" s="51"/>
      <c r="J465" s="51"/>
      <c r="K465" s="51"/>
      <c r="L465" s="51"/>
    </row>
    <row r="466" spans="1:12" ht="33.75" x14ac:dyDescent="0.2">
      <c r="A466" s="160">
        <f t="shared" ref="A466:A529" si="19">A465+10</f>
        <v>3710</v>
      </c>
      <c r="B466" s="96">
        <f t="shared" si="18"/>
        <v>3.2889999999999722</v>
      </c>
      <c r="C466" s="14" t="s">
        <v>1388</v>
      </c>
      <c r="D466" s="10" t="s">
        <v>0</v>
      </c>
      <c r="E466" s="85">
        <v>3</v>
      </c>
      <c r="F466" s="55"/>
      <c r="G466" s="55"/>
      <c r="H466" s="145"/>
      <c r="I466" s="51"/>
      <c r="J466" s="51"/>
      <c r="K466" s="51"/>
      <c r="L466" s="51"/>
    </row>
    <row r="467" spans="1:12" ht="22.5" x14ac:dyDescent="0.2">
      <c r="A467" s="160">
        <f t="shared" si="19"/>
        <v>3720</v>
      </c>
      <c r="B467" s="96">
        <f t="shared" si="18"/>
        <v>3.2899999999999721</v>
      </c>
      <c r="C467" s="14" t="s">
        <v>1389</v>
      </c>
      <c r="D467" s="10" t="s">
        <v>0</v>
      </c>
      <c r="E467" s="85">
        <v>1</v>
      </c>
      <c r="F467" s="55"/>
      <c r="G467" s="55"/>
      <c r="H467" s="145"/>
      <c r="I467" s="51"/>
      <c r="J467" s="51"/>
      <c r="K467" s="51"/>
      <c r="L467" s="51"/>
    </row>
    <row r="468" spans="1:12" ht="33.75" x14ac:dyDescent="0.2">
      <c r="A468" s="160">
        <f t="shared" si="19"/>
        <v>3730</v>
      </c>
      <c r="B468" s="96">
        <f t="shared" si="18"/>
        <v>3.2909999999999719</v>
      </c>
      <c r="C468" s="14" t="s">
        <v>1390</v>
      </c>
      <c r="D468" s="10" t="s">
        <v>0</v>
      </c>
      <c r="E468" s="85">
        <v>1</v>
      </c>
      <c r="F468" s="55"/>
      <c r="G468" s="55"/>
      <c r="H468" s="145"/>
      <c r="I468" s="51"/>
      <c r="J468" s="51"/>
      <c r="K468" s="51"/>
      <c r="L468" s="51"/>
    </row>
    <row r="469" spans="1:12" x14ac:dyDescent="0.2">
      <c r="A469" s="160">
        <f t="shared" si="19"/>
        <v>3740</v>
      </c>
      <c r="B469" s="96">
        <f t="shared" si="18"/>
        <v>3.2919999999999718</v>
      </c>
      <c r="C469" s="14" t="s">
        <v>793</v>
      </c>
      <c r="D469" s="10" t="s">
        <v>77</v>
      </c>
      <c r="E469" s="85">
        <v>6</v>
      </c>
      <c r="F469" s="55"/>
      <c r="G469" s="55"/>
      <c r="H469" s="145"/>
      <c r="I469" s="51"/>
      <c r="J469" s="51"/>
      <c r="K469" s="51"/>
      <c r="L469" s="51"/>
    </row>
    <row r="470" spans="1:12" x14ac:dyDescent="0.2">
      <c r="A470" s="160">
        <f t="shared" si="19"/>
        <v>3750</v>
      </c>
      <c r="B470" s="96">
        <f t="shared" si="18"/>
        <v>3.2929999999999717</v>
      </c>
      <c r="C470" s="14" t="s">
        <v>794</v>
      </c>
      <c r="D470" s="10" t="s">
        <v>77</v>
      </c>
      <c r="E470" s="85">
        <v>6</v>
      </c>
      <c r="F470" s="55"/>
      <c r="G470" s="55"/>
      <c r="H470" s="145"/>
      <c r="I470" s="51"/>
      <c r="J470" s="51"/>
      <c r="K470" s="51"/>
      <c r="L470" s="51"/>
    </row>
    <row r="471" spans="1:12" x14ac:dyDescent="0.2">
      <c r="A471" s="160">
        <f t="shared" si="19"/>
        <v>3760</v>
      </c>
      <c r="B471" s="106" t="s">
        <v>1215</v>
      </c>
      <c r="C471" s="81" t="s">
        <v>113</v>
      </c>
      <c r="D471" s="82"/>
      <c r="E471" s="107"/>
      <c r="F471" s="55"/>
      <c r="G471" s="55"/>
      <c r="H471" s="145"/>
      <c r="I471" s="51"/>
      <c r="J471" s="51"/>
      <c r="K471" s="51"/>
      <c r="L471" s="51"/>
    </row>
    <row r="472" spans="1:12" x14ac:dyDescent="0.2">
      <c r="A472" s="160">
        <f t="shared" si="19"/>
        <v>3770</v>
      </c>
      <c r="B472" s="94" t="s">
        <v>1223</v>
      </c>
      <c r="C472" s="73" t="s">
        <v>797</v>
      </c>
      <c r="D472" s="74"/>
      <c r="E472" s="95"/>
      <c r="F472" s="55"/>
      <c r="G472" s="55"/>
      <c r="H472" s="145"/>
      <c r="I472" s="51"/>
      <c r="J472" s="51"/>
      <c r="K472" s="51"/>
      <c r="L472" s="51"/>
    </row>
    <row r="473" spans="1:12" ht="56.25" x14ac:dyDescent="0.2">
      <c r="A473" s="160">
        <f t="shared" si="19"/>
        <v>3780</v>
      </c>
      <c r="B473" s="101"/>
      <c r="C473" s="21" t="s">
        <v>1879</v>
      </c>
      <c r="D473" s="9"/>
      <c r="E473" s="85"/>
      <c r="F473" s="55"/>
      <c r="G473" s="55"/>
      <c r="H473" s="145"/>
      <c r="I473" s="51"/>
      <c r="J473" s="51"/>
      <c r="K473" s="51"/>
      <c r="L473" s="51"/>
    </row>
    <row r="474" spans="1:12" x14ac:dyDescent="0.2">
      <c r="A474" s="160">
        <f t="shared" si="19"/>
        <v>3790</v>
      </c>
      <c r="B474" s="104"/>
      <c r="C474" s="87" t="s">
        <v>798</v>
      </c>
      <c r="D474" s="87"/>
      <c r="E474" s="100"/>
      <c r="F474" s="55"/>
      <c r="G474" s="55"/>
      <c r="H474" s="145"/>
      <c r="I474" s="51"/>
      <c r="J474" s="51"/>
      <c r="K474" s="51"/>
      <c r="L474" s="51"/>
    </row>
    <row r="475" spans="1:12" ht="67.5" x14ac:dyDescent="0.2">
      <c r="A475" s="160">
        <f t="shared" si="19"/>
        <v>3800</v>
      </c>
      <c r="B475" s="96">
        <f>B470+0.001</f>
        <v>3.2939999999999716</v>
      </c>
      <c r="C475" s="33" t="s">
        <v>1437</v>
      </c>
      <c r="D475" s="10" t="s">
        <v>0</v>
      </c>
      <c r="E475" s="85">
        <v>1</v>
      </c>
      <c r="F475" s="55"/>
      <c r="G475" s="55"/>
      <c r="H475" s="145"/>
      <c r="I475" s="51"/>
      <c r="J475" s="51"/>
      <c r="K475" s="51"/>
      <c r="L475" s="51"/>
    </row>
    <row r="476" spans="1:12" x14ac:dyDescent="0.2">
      <c r="A476" s="160">
        <f t="shared" si="19"/>
        <v>3810</v>
      </c>
      <c r="B476" s="104"/>
      <c r="C476" s="87" t="s">
        <v>799</v>
      </c>
      <c r="D476" s="87"/>
      <c r="E476" s="100"/>
      <c r="F476" s="55"/>
      <c r="G476" s="55"/>
      <c r="H476" s="145"/>
      <c r="I476" s="51"/>
      <c r="J476" s="51"/>
      <c r="K476" s="51"/>
      <c r="L476" s="51"/>
    </row>
    <row r="477" spans="1:12" ht="67.5" x14ac:dyDescent="0.2">
      <c r="A477" s="160">
        <f t="shared" si="19"/>
        <v>3820</v>
      </c>
      <c r="B477" s="96">
        <f>B475+0.001</f>
        <v>3.2949999999999715</v>
      </c>
      <c r="C477" s="33" t="s">
        <v>800</v>
      </c>
      <c r="D477" s="10" t="s">
        <v>0</v>
      </c>
      <c r="E477" s="85">
        <v>1</v>
      </c>
      <c r="F477" s="55"/>
      <c r="G477" s="55"/>
      <c r="H477" s="145"/>
      <c r="I477" s="51"/>
      <c r="J477" s="51"/>
      <c r="K477" s="51"/>
      <c r="L477" s="51"/>
    </row>
    <row r="478" spans="1:12" x14ac:dyDescent="0.2">
      <c r="A478" s="160">
        <f t="shared" si="19"/>
        <v>3830</v>
      </c>
      <c r="B478" s="96"/>
      <c r="C478" s="13" t="s">
        <v>801</v>
      </c>
      <c r="D478" s="10"/>
      <c r="E478" s="85"/>
      <c r="F478" s="55"/>
      <c r="G478" s="55"/>
      <c r="H478" s="145"/>
      <c r="I478" s="51"/>
      <c r="J478" s="51"/>
      <c r="K478" s="51"/>
      <c r="L478" s="51"/>
    </row>
    <row r="479" spans="1:12" x14ac:dyDescent="0.2">
      <c r="A479" s="160">
        <f t="shared" si="19"/>
        <v>3840</v>
      </c>
      <c r="B479" s="96"/>
      <c r="C479" s="13" t="s">
        <v>802</v>
      </c>
      <c r="D479" s="10"/>
      <c r="E479" s="85"/>
      <c r="F479" s="55"/>
      <c r="G479" s="55"/>
      <c r="H479" s="145"/>
      <c r="I479" s="51"/>
      <c r="J479" s="51"/>
      <c r="K479" s="51"/>
      <c r="L479" s="51"/>
    </row>
    <row r="480" spans="1:12" x14ac:dyDescent="0.2">
      <c r="A480" s="160">
        <f t="shared" si="19"/>
        <v>3850</v>
      </c>
      <c r="B480" s="104"/>
      <c r="C480" s="87" t="s">
        <v>803</v>
      </c>
      <c r="D480" s="87"/>
      <c r="E480" s="100"/>
      <c r="F480" s="55"/>
      <c r="G480" s="55"/>
      <c r="H480" s="145"/>
      <c r="I480" s="51"/>
      <c r="J480" s="51"/>
      <c r="K480" s="51"/>
      <c r="L480" s="51"/>
    </row>
    <row r="481" spans="1:12" ht="56.25" x14ac:dyDescent="0.2">
      <c r="A481" s="160">
        <f t="shared" si="19"/>
        <v>3860</v>
      </c>
      <c r="B481" s="96">
        <f>B477+0.001</f>
        <v>3.2959999999999714</v>
      </c>
      <c r="C481" s="33" t="s">
        <v>1438</v>
      </c>
      <c r="D481" s="10" t="s">
        <v>0</v>
      </c>
      <c r="E481" s="85">
        <v>1</v>
      </c>
      <c r="F481" s="55"/>
      <c r="G481" s="55"/>
      <c r="H481" s="145"/>
      <c r="I481" s="51"/>
      <c r="J481" s="51"/>
      <c r="K481" s="51"/>
      <c r="L481" s="51"/>
    </row>
    <row r="482" spans="1:12" x14ac:dyDescent="0.2">
      <c r="A482" s="160">
        <f t="shared" si="19"/>
        <v>3870</v>
      </c>
      <c r="B482" s="96"/>
      <c r="C482" s="13" t="s">
        <v>804</v>
      </c>
      <c r="D482" s="10"/>
      <c r="E482" s="85"/>
      <c r="F482" s="55"/>
      <c r="G482" s="55"/>
      <c r="H482" s="145"/>
      <c r="I482" s="51"/>
      <c r="J482" s="51"/>
      <c r="K482" s="51"/>
      <c r="L482" s="51"/>
    </row>
    <row r="483" spans="1:12" x14ac:dyDescent="0.2">
      <c r="A483" s="160">
        <f t="shared" si="19"/>
        <v>3880</v>
      </c>
      <c r="B483" s="104"/>
      <c r="C483" s="87" t="s">
        <v>805</v>
      </c>
      <c r="D483" s="87"/>
      <c r="E483" s="100"/>
      <c r="F483" s="55"/>
      <c r="G483" s="55"/>
      <c r="H483" s="145"/>
      <c r="I483" s="51"/>
      <c r="J483" s="51"/>
      <c r="K483" s="51"/>
      <c r="L483" s="51"/>
    </row>
    <row r="484" spans="1:12" ht="67.5" x14ac:dyDescent="0.2">
      <c r="A484" s="160">
        <f t="shared" si="19"/>
        <v>3890</v>
      </c>
      <c r="B484" s="96">
        <f>B481+0.001</f>
        <v>3.2969999999999713</v>
      </c>
      <c r="C484" s="33" t="s">
        <v>806</v>
      </c>
      <c r="D484" s="10" t="s">
        <v>0</v>
      </c>
      <c r="E484" s="85">
        <v>1</v>
      </c>
      <c r="F484" s="55"/>
      <c r="G484" s="55"/>
      <c r="H484" s="145"/>
      <c r="I484" s="51"/>
      <c r="J484" s="51"/>
      <c r="K484" s="51"/>
      <c r="L484" s="51"/>
    </row>
    <row r="485" spans="1:12" x14ac:dyDescent="0.2">
      <c r="A485" s="160">
        <f t="shared" si="19"/>
        <v>3900</v>
      </c>
      <c r="B485" s="104"/>
      <c r="C485" s="87" t="s">
        <v>807</v>
      </c>
      <c r="D485" s="87"/>
      <c r="E485" s="100"/>
      <c r="F485" s="55"/>
      <c r="G485" s="55"/>
      <c r="H485" s="145"/>
      <c r="I485" s="51"/>
      <c r="J485" s="51"/>
      <c r="K485" s="51"/>
      <c r="L485" s="51"/>
    </row>
    <row r="486" spans="1:12" ht="67.5" x14ac:dyDescent="0.2">
      <c r="A486" s="160">
        <f t="shared" si="19"/>
        <v>3910</v>
      </c>
      <c r="B486" s="96">
        <f>B484+0.001</f>
        <v>3.2979999999999712</v>
      </c>
      <c r="C486" s="33" t="s">
        <v>808</v>
      </c>
      <c r="D486" s="10" t="s">
        <v>0</v>
      </c>
      <c r="E486" s="85">
        <v>1</v>
      </c>
      <c r="F486" s="55"/>
      <c r="G486" s="55"/>
      <c r="H486" s="145"/>
      <c r="I486" s="51"/>
      <c r="J486" s="51"/>
      <c r="K486" s="51"/>
      <c r="L486" s="51"/>
    </row>
    <row r="487" spans="1:12" x14ac:dyDescent="0.2">
      <c r="A487" s="160">
        <f t="shared" si="19"/>
        <v>3920</v>
      </c>
      <c r="B487" s="104"/>
      <c r="C487" s="87" t="s">
        <v>809</v>
      </c>
      <c r="D487" s="87"/>
      <c r="E487" s="100"/>
      <c r="F487" s="55"/>
      <c r="G487" s="55"/>
      <c r="H487" s="145"/>
      <c r="I487" s="51"/>
      <c r="J487" s="51"/>
      <c r="K487" s="51"/>
      <c r="L487" s="51"/>
    </row>
    <row r="488" spans="1:12" ht="67.5" x14ac:dyDescent="0.2">
      <c r="A488" s="160">
        <f t="shared" si="19"/>
        <v>3930</v>
      </c>
      <c r="B488" s="96">
        <f>B486+0.001</f>
        <v>3.2989999999999711</v>
      </c>
      <c r="C488" s="33" t="s">
        <v>810</v>
      </c>
      <c r="D488" s="10" t="s">
        <v>0</v>
      </c>
      <c r="E488" s="85">
        <v>1</v>
      </c>
      <c r="F488" s="55"/>
      <c r="G488" s="55"/>
      <c r="H488" s="145"/>
      <c r="I488" s="51"/>
      <c r="J488" s="51"/>
      <c r="K488" s="51"/>
      <c r="L488" s="51"/>
    </row>
    <row r="489" spans="1:12" x14ac:dyDescent="0.2">
      <c r="A489" s="160">
        <f t="shared" si="19"/>
        <v>3940</v>
      </c>
      <c r="B489" s="104"/>
      <c r="C489" s="87" t="s">
        <v>811</v>
      </c>
      <c r="D489" s="87"/>
      <c r="E489" s="100"/>
      <c r="F489" s="55"/>
      <c r="G489" s="55"/>
      <c r="H489" s="145"/>
      <c r="I489" s="51"/>
      <c r="J489" s="51"/>
      <c r="K489" s="51"/>
      <c r="L489" s="51"/>
    </row>
    <row r="490" spans="1:12" ht="67.5" x14ac:dyDescent="0.2">
      <c r="A490" s="160">
        <f t="shared" si="19"/>
        <v>3950</v>
      </c>
      <c r="B490" s="96">
        <f>B488+0.001</f>
        <v>3.299999999999971</v>
      </c>
      <c r="C490" s="33" t="s">
        <v>812</v>
      </c>
      <c r="D490" s="10" t="s">
        <v>0</v>
      </c>
      <c r="E490" s="85">
        <v>5</v>
      </c>
      <c r="F490" s="55"/>
      <c r="G490" s="55"/>
      <c r="H490" s="145"/>
      <c r="I490" s="51"/>
      <c r="J490" s="51"/>
      <c r="K490" s="51"/>
      <c r="L490" s="51"/>
    </row>
    <row r="491" spans="1:12" x14ac:dyDescent="0.2">
      <c r="A491" s="160">
        <f t="shared" si="19"/>
        <v>3960</v>
      </c>
      <c r="B491" s="104"/>
      <c r="C491" s="87" t="s">
        <v>740</v>
      </c>
      <c r="D491" s="87"/>
      <c r="E491" s="100"/>
      <c r="F491" s="55"/>
      <c r="G491" s="55"/>
      <c r="H491" s="145"/>
      <c r="I491" s="51"/>
      <c r="J491" s="51"/>
      <c r="K491" s="51"/>
      <c r="L491" s="51"/>
    </row>
    <row r="492" spans="1:12" ht="33.75" x14ac:dyDescent="0.2">
      <c r="A492" s="160">
        <f t="shared" si="19"/>
        <v>3970</v>
      </c>
      <c r="B492" s="96">
        <f>B490+0.001</f>
        <v>3.3009999999999708</v>
      </c>
      <c r="C492" s="14" t="s">
        <v>764</v>
      </c>
      <c r="D492" s="10" t="s">
        <v>0</v>
      </c>
      <c r="E492" s="85">
        <v>41</v>
      </c>
      <c r="F492" s="55"/>
      <c r="G492" s="55"/>
      <c r="H492" s="145"/>
      <c r="I492" s="51"/>
      <c r="J492" s="51"/>
      <c r="K492" s="51"/>
      <c r="L492" s="51"/>
    </row>
    <row r="493" spans="1:12" ht="33.75" x14ac:dyDescent="0.2">
      <c r="A493" s="160">
        <f t="shared" si="19"/>
        <v>3980</v>
      </c>
      <c r="B493" s="96">
        <f>B492+0.001</f>
        <v>3.3019999999999707</v>
      </c>
      <c r="C493" s="14" t="s">
        <v>765</v>
      </c>
      <c r="D493" s="10" t="s">
        <v>0</v>
      </c>
      <c r="E493" s="85">
        <v>3</v>
      </c>
      <c r="F493" s="55"/>
      <c r="G493" s="55"/>
      <c r="H493" s="145"/>
      <c r="I493" s="51"/>
      <c r="J493" s="51"/>
      <c r="K493" s="51"/>
      <c r="L493" s="51"/>
    </row>
    <row r="494" spans="1:12" ht="33.75" x14ac:dyDescent="0.2">
      <c r="A494" s="160">
        <f t="shared" si="19"/>
        <v>3990</v>
      </c>
      <c r="B494" s="96">
        <f>B493+0.001</f>
        <v>3.3029999999999706</v>
      </c>
      <c r="C494" s="14" t="s">
        <v>766</v>
      </c>
      <c r="D494" s="10" t="s">
        <v>0</v>
      </c>
      <c r="E494" s="85">
        <v>2</v>
      </c>
      <c r="F494" s="55"/>
      <c r="G494" s="55"/>
      <c r="H494" s="145"/>
      <c r="I494" s="51"/>
      <c r="J494" s="51"/>
      <c r="K494" s="51"/>
      <c r="L494" s="51"/>
    </row>
    <row r="495" spans="1:12" ht="33.75" x14ac:dyDescent="0.2">
      <c r="A495" s="160">
        <f t="shared" si="19"/>
        <v>4000</v>
      </c>
      <c r="B495" s="96">
        <f>B494+0.001</f>
        <v>3.3039999999999705</v>
      </c>
      <c r="C495" s="14" t="s">
        <v>763</v>
      </c>
      <c r="D495" s="10" t="s">
        <v>0</v>
      </c>
      <c r="E495" s="85">
        <v>5</v>
      </c>
      <c r="F495" s="55"/>
      <c r="G495" s="55"/>
      <c r="H495" s="145"/>
      <c r="I495" s="51"/>
      <c r="J495" s="51"/>
      <c r="K495" s="51"/>
      <c r="L495" s="51"/>
    </row>
    <row r="496" spans="1:12" ht="12" customHeight="1" x14ac:dyDescent="0.2">
      <c r="A496" s="160">
        <f t="shared" si="19"/>
        <v>4010</v>
      </c>
      <c r="B496" s="108" t="s">
        <v>1224</v>
      </c>
      <c r="C496" s="76" t="s">
        <v>657</v>
      </c>
      <c r="D496" s="78"/>
      <c r="E496" s="98"/>
      <c r="F496" s="55"/>
      <c r="G496" s="55"/>
      <c r="H496" s="145"/>
      <c r="I496" s="51"/>
      <c r="J496" s="51"/>
      <c r="K496" s="51"/>
      <c r="L496" s="51"/>
    </row>
    <row r="497" spans="1:12" ht="56.25" x14ac:dyDescent="0.2">
      <c r="A497" s="160">
        <f t="shared" si="19"/>
        <v>4020</v>
      </c>
      <c r="B497" s="103"/>
      <c r="C497" s="32" t="s">
        <v>1879</v>
      </c>
      <c r="D497" s="9"/>
      <c r="E497" s="85"/>
      <c r="F497" s="55"/>
      <c r="G497" s="55"/>
      <c r="H497" s="145"/>
      <c r="I497" s="51"/>
      <c r="J497" s="51"/>
      <c r="K497" s="51"/>
      <c r="L497" s="51"/>
    </row>
    <row r="498" spans="1:12" x14ac:dyDescent="0.2">
      <c r="A498" s="160">
        <f t="shared" si="19"/>
        <v>4030</v>
      </c>
      <c r="B498" s="104"/>
      <c r="C498" s="87" t="s">
        <v>813</v>
      </c>
      <c r="D498" s="87"/>
      <c r="E498" s="100"/>
      <c r="F498" s="55"/>
      <c r="G498" s="55"/>
      <c r="H498" s="145"/>
      <c r="I498" s="51"/>
      <c r="J498" s="51"/>
      <c r="K498" s="51"/>
      <c r="L498" s="51"/>
    </row>
    <row r="499" spans="1:12" ht="45" x14ac:dyDescent="0.2">
      <c r="A499" s="160">
        <f t="shared" si="19"/>
        <v>4040</v>
      </c>
      <c r="B499" s="96">
        <f>B495+0.001</f>
        <v>3.3049999999999704</v>
      </c>
      <c r="C499" s="14" t="s">
        <v>814</v>
      </c>
      <c r="D499" s="10" t="s">
        <v>47</v>
      </c>
      <c r="E499" s="85">
        <v>200</v>
      </c>
      <c r="F499" s="55"/>
      <c r="G499" s="55"/>
      <c r="H499" s="145"/>
      <c r="I499" s="51"/>
      <c r="J499" s="51"/>
      <c r="K499" s="51"/>
      <c r="L499" s="51"/>
    </row>
    <row r="500" spans="1:12" ht="33.75" x14ac:dyDescent="0.2">
      <c r="A500" s="160">
        <f t="shared" si="19"/>
        <v>4050</v>
      </c>
      <c r="B500" s="96">
        <f t="shared" ref="B500:B508" si="20">B499+0.001</f>
        <v>3.3059999999999703</v>
      </c>
      <c r="C500" s="14" t="s">
        <v>815</v>
      </c>
      <c r="D500" s="10" t="s">
        <v>47</v>
      </c>
      <c r="E500" s="85">
        <v>700</v>
      </c>
      <c r="F500" s="55"/>
      <c r="G500" s="55"/>
      <c r="H500" s="145"/>
      <c r="I500" s="51"/>
      <c r="J500" s="51"/>
      <c r="K500" s="51"/>
      <c r="L500" s="51"/>
    </row>
    <row r="501" spans="1:12" ht="33.75" x14ac:dyDescent="0.2">
      <c r="A501" s="160">
        <f t="shared" si="19"/>
        <v>4060</v>
      </c>
      <c r="B501" s="96">
        <f t="shared" si="20"/>
        <v>3.3069999999999702</v>
      </c>
      <c r="C501" s="14" t="s">
        <v>816</v>
      </c>
      <c r="D501" s="10" t="s">
        <v>47</v>
      </c>
      <c r="E501" s="85">
        <v>200</v>
      </c>
      <c r="F501" s="55"/>
      <c r="G501" s="55"/>
      <c r="H501" s="145"/>
      <c r="I501" s="51"/>
      <c r="J501" s="51"/>
      <c r="K501" s="51"/>
      <c r="L501" s="51"/>
    </row>
    <row r="502" spans="1:12" ht="33.75" x14ac:dyDescent="0.2">
      <c r="A502" s="160">
        <f t="shared" si="19"/>
        <v>4070</v>
      </c>
      <c r="B502" s="96">
        <f t="shared" si="20"/>
        <v>3.3079999999999701</v>
      </c>
      <c r="C502" s="14" t="s">
        <v>662</v>
      </c>
      <c r="D502" s="12" t="s">
        <v>0</v>
      </c>
      <c r="E502" s="85">
        <v>8</v>
      </c>
      <c r="F502" s="55"/>
      <c r="G502" s="55"/>
      <c r="H502" s="145"/>
      <c r="I502" s="51"/>
      <c r="J502" s="51"/>
      <c r="K502" s="51"/>
      <c r="L502" s="51"/>
    </row>
    <row r="503" spans="1:12" ht="22.5" x14ac:dyDescent="0.2">
      <c r="A503" s="160">
        <f t="shared" si="19"/>
        <v>4080</v>
      </c>
      <c r="B503" s="96">
        <f t="shared" si="20"/>
        <v>3.30899999999997</v>
      </c>
      <c r="C503" s="14" t="s">
        <v>667</v>
      </c>
      <c r="D503" s="12" t="s">
        <v>0</v>
      </c>
      <c r="E503" s="85">
        <v>20</v>
      </c>
      <c r="F503" s="55"/>
      <c r="G503" s="55"/>
      <c r="H503" s="145"/>
      <c r="I503" s="51"/>
      <c r="J503" s="51"/>
      <c r="K503" s="51"/>
      <c r="L503" s="51"/>
    </row>
    <row r="504" spans="1:12" ht="22.5" x14ac:dyDescent="0.2">
      <c r="A504" s="160">
        <f t="shared" si="19"/>
        <v>4090</v>
      </c>
      <c r="B504" s="96">
        <f t="shared" si="20"/>
        <v>3.3099999999999699</v>
      </c>
      <c r="C504" s="14" t="s">
        <v>668</v>
      </c>
      <c r="D504" s="12" t="s">
        <v>0</v>
      </c>
      <c r="E504" s="85">
        <v>12</v>
      </c>
      <c r="F504" s="55"/>
      <c r="G504" s="55"/>
      <c r="H504" s="145"/>
      <c r="I504" s="51"/>
      <c r="J504" s="51"/>
      <c r="K504" s="51"/>
      <c r="L504" s="51"/>
    </row>
    <row r="505" spans="1:12" ht="22.5" x14ac:dyDescent="0.2">
      <c r="A505" s="160">
        <f t="shared" si="19"/>
        <v>4100</v>
      </c>
      <c r="B505" s="96">
        <f t="shared" si="20"/>
        <v>3.3109999999999697</v>
      </c>
      <c r="C505" s="14" t="s">
        <v>669</v>
      </c>
      <c r="D505" s="12" t="s">
        <v>0</v>
      </c>
      <c r="E505" s="85">
        <v>100</v>
      </c>
      <c r="F505" s="55"/>
      <c r="G505" s="55"/>
      <c r="H505" s="145"/>
      <c r="I505" s="51"/>
      <c r="J505" s="51"/>
      <c r="K505" s="51"/>
      <c r="L505" s="51"/>
    </row>
    <row r="506" spans="1:12" ht="22.5" x14ac:dyDescent="0.2">
      <c r="A506" s="160">
        <f t="shared" si="19"/>
        <v>4110</v>
      </c>
      <c r="B506" s="96">
        <f t="shared" si="20"/>
        <v>3.3119999999999696</v>
      </c>
      <c r="C506" s="14" t="s">
        <v>670</v>
      </c>
      <c r="D506" s="12" t="s">
        <v>0</v>
      </c>
      <c r="E506" s="85">
        <v>100</v>
      </c>
      <c r="F506" s="55"/>
      <c r="G506" s="55"/>
      <c r="H506" s="145"/>
      <c r="I506" s="51"/>
      <c r="J506" s="51"/>
      <c r="K506" s="51"/>
      <c r="L506" s="51"/>
    </row>
    <row r="507" spans="1:12" ht="22.5" x14ac:dyDescent="0.2">
      <c r="A507" s="160">
        <f t="shared" si="19"/>
        <v>4120</v>
      </c>
      <c r="B507" s="96">
        <f t="shared" si="20"/>
        <v>3.3129999999999695</v>
      </c>
      <c r="C507" s="14" t="s">
        <v>671</v>
      </c>
      <c r="D507" s="12" t="s">
        <v>0</v>
      </c>
      <c r="E507" s="85">
        <v>30</v>
      </c>
      <c r="F507" s="55"/>
      <c r="G507" s="55"/>
      <c r="H507" s="145"/>
      <c r="I507" s="51"/>
      <c r="J507" s="51"/>
      <c r="K507" s="51"/>
      <c r="L507" s="51"/>
    </row>
    <row r="508" spans="1:12" ht="22.5" x14ac:dyDescent="0.2">
      <c r="A508" s="160">
        <f t="shared" si="19"/>
        <v>4130</v>
      </c>
      <c r="B508" s="96">
        <f t="shared" si="20"/>
        <v>3.3139999999999694</v>
      </c>
      <c r="C508" s="14" t="s">
        <v>672</v>
      </c>
      <c r="D508" s="12" t="s">
        <v>0</v>
      </c>
      <c r="E508" s="85">
        <v>40</v>
      </c>
      <c r="F508" s="55"/>
      <c r="G508" s="55"/>
      <c r="H508" s="145"/>
      <c r="I508" s="51"/>
      <c r="J508" s="51"/>
      <c r="K508" s="51"/>
      <c r="L508" s="51"/>
    </row>
    <row r="509" spans="1:12" x14ac:dyDescent="0.2">
      <c r="A509" s="160">
        <f t="shared" si="19"/>
        <v>4140</v>
      </c>
      <c r="B509" s="104"/>
      <c r="C509" s="87" t="s">
        <v>817</v>
      </c>
      <c r="D509" s="87"/>
      <c r="E509" s="100"/>
      <c r="F509" s="55"/>
      <c r="G509" s="55"/>
      <c r="H509" s="145"/>
      <c r="I509" s="51"/>
      <c r="J509" s="51"/>
      <c r="K509" s="51"/>
      <c r="L509" s="51"/>
    </row>
    <row r="510" spans="1:12" ht="45" x14ac:dyDescent="0.2">
      <c r="A510" s="160">
        <f t="shared" si="19"/>
        <v>4150</v>
      </c>
      <c r="B510" s="96">
        <f>B508+0.001</f>
        <v>3.3149999999999693</v>
      </c>
      <c r="C510" s="14" t="s">
        <v>818</v>
      </c>
      <c r="D510" s="10" t="s">
        <v>47</v>
      </c>
      <c r="E510" s="85">
        <v>20</v>
      </c>
      <c r="F510" s="55"/>
      <c r="G510" s="55"/>
      <c r="H510" s="145"/>
      <c r="I510" s="51"/>
      <c r="J510" s="51"/>
      <c r="K510" s="51"/>
      <c r="L510" s="51"/>
    </row>
    <row r="511" spans="1:12" ht="33.75" x14ac:dyDescent="0.2">
      <c r="A511" s="160">
        <f t="shared" si="19"/>
        <v>4160</v>
      </c>
      <c r="B511" s="96">
        <f>B510+0.001</f>
        <v>3.3159999999999692</v>
      </c>
      <c r="C511" s="14" t="s">
        <v>579</v>
      </c>
      <c r="D511" s="10" t="s">
        <v>47</v>
      </c>
      <c r="E511" s="85">
        <v>60</v>
      </c>
      <c r="F511" s="55"/>
      <c r="G511" s="55"/>
      <c r="H511" s="145"/>
      <c r="I511" s="51"/>
      <c r="J511" s="51"/>
      <c r="K511" s="51"/>
      <c r="L511" s="51"/>
    </row>
    <row r="512" spans="1:12" ht="33.75" x14ac:dyDescent="0.2">
      <c r="A512" s="160">
        <f t="shared" si="19"/>
        <v>4170</v>
      </c>
      <c r="B512" s="96">
        <f>B511+0.001</f>
        <v>3.3169999999999691</v>
      </c>
      <c r="C512" s="14" t="s">
        <v>686</v>
      </c>
      <c r="D512" s="10" t="s">
        <v>47</v>
      </c>
      <c r="E512" s="85">
        <v>20</v>
      </c>
      <c r="F512" s="55"/>
      <c r="G512" s="55"/>
      <c r="H512" s="145"/>
      <c r="I512" s="51"/>
      <c r="J512" s="51"/>
      <c r="K512" s="51"/>
      <c r="L512" s="51"/>
    </row>
    <row r="513" spans="1:12" x14ac:dyDescent="0.2">
      <c r="A513" s="160">
        <f t="shared" si="19"/>
        <v>4180</v>
      </c>
      <c r="B513" s="104"/>
      <c r="C513" s="87" t="s">
        <v>819</v>
      </c>
      <c r="D513" s="87"/>
      <c r="E513" s="100"/>
      <c r="F513" s="55"/>
      <c r="G513" s="55"/>
      <c r="H513" s="145"/>
      <c r="I513" s="51"/>
      <c r="J513" s="51"/>
      <c r="K513" s="51"/>
      <c r="L513" s="51"/>
    </row>
    <row r="514" spans="1:12" ht="33.75" x14ac:dyDescent="0.2">
      <c r="A514" s="160">
        <f t="shared" si="19"/>
        <v>4190</v>
      </c>
      <c r="B514" s="96">
        <f>B512+0.001</f>
        <v>3.317999999999969</v>
      </c>
      <c r="C514" s="14" t="s">
        <v>820</v>
      </c>
      <c r="D514" s="10" t="s">
        <v>47</v>
      </c>
      <c r="E514" s="85">
        <v>20</v>
      </c>
      <c r="F514" s="55"/>
      <c r="G514" s="55"/>
      <c r="H514" s="145"/>
      <c r="I514" s="51"/>
      <c r="J514" s="51"/>
      <c r="K514" s="51"/>
      <c r="L514" s="51"/>
    </row>
    <row r="515" spans="1:12" ht="22.5" x14ac:dyDescent="0.2">
      <c r="A515" s="160">
        <f t="shared" si="19"/>
        <v>4200</v>
      </c>
      <c r="B515" s="96">
        <f>B514+0.001</f>
        <v>3.3189999999999689</v>
      </c>
      <c r="C515" s="14" t="s">
        <v>719</v>
      </c>
      <c r="D515" s="10" t="s">
        <v>47</v>
      </c>
      <c r="E515" s="85">
        <v>60</v>
      </c>
      <c r="F515" s="55"/>
      <c r="G515" s="55"/>
      <c r="H515" s="145"/>
      <c r="I515" s="51"/>
      <c r="J515" s="51"/>
      <c r="K515" s="51"/>
      <c r="L515" s="51"/>
    </row>
    <row r="516" spans="1:12" ht="33.75" x14ac:dyDescent="0.2">
      <c r="A516" s="160">
        <f t="shared" si="19"/>
        <v>4210</v>
      </c>
      <c r="B516" s="96">
        <f>B515+0.001</f>
        <v>3.3199999999999688</v>
      </c>
      <c r="C516" s="14" t="s">
        <v>715</v>
      </c>
      <c r="D516" s="10" t="s">
        <v>47</v>
      </c>
      <c r="E516" s="85">
        <v>20</v>
      </c>
      <c r="F516" s="55"/>
      <c r="G516" s="55"/>
      <c r="H516" s="145"/>
      <c r="I516" s="51"/>
      <c r="J516" s="51"/>
      <c r="K516" s="51"/>
      <c r="L516" s="51"/>
    </row>
    <row r="517" spans="1:12" x14ac:dyDescent="0.2">
      <c r="A517" s="160">
        <f t="shared" si="19"/>
        <v>4220</v>
      </c>
      <c r="B517" s="104"/>
      <c r="C517" s="87" t="s">
        <v>821</v>
      </c>
      <c r="D517" s="87"/>
      <c r="E517" s="100"/>
      <c r="F517" s="55"/>
      <c r="G517" s="55"/>
      <c r="H517" s="145"/>
      <c r="I517" s="51"/>
      <c r="J517" s="51"/>
      <c r="K517" s="51"/>
      <c r="L517" s="51"/>
    </row>
    <row r="518" spans="1:12" ht="33.75" x14ac:dyDescent="0.2">
      <c r="A518" s="160">
        <f t="shared" si="19"/>
        <v>4230</v>
      </c>
      <c r="B518" s="96">
        <f>B516+0.001</f>
        <v>3.3209999999999686</v>
      </c>
      <c r="C518" s="14" t="s">
        <v>678</v>
      </c>
      <c r="D518" s="10" t="s">
        <v>47</v>
      </c>
      <c r="E518" s="85">
        <v>40</v>
      </c>
      <c r="F518" s="55"/>
      <c r="G518" s="55"/>
      <c r="H518" s="145"/>
      <c r="I518" s="51"/>
      <c r="J518" s="51"/>
      <c r="K518" s="51"/>
      <c r="L518" s="51"/>
    </row>
    <row r="519" spans="1:12" ht="33.75" x14ac:dyDescent="0.2">
      <c r="A519" s="160">
        <f t="shared" si="19"/>
        <v>4240</v>
      </c>
      <c r="B519" s="96">
        <f>B518+0.001</f>
        <v>3.3219999999999685</v>
      </c>
      <c r="C519" s="14" t="s">
        <v>580</v>
      </c>
      <c r="D519" s="10" t="s">
        <v>47</v>
      </c>
      <c r="E519" s="85">
        <v>200</v>
      </c>
      <c r="F519" s="55"/>
      <c r="G519" s="55"/>
      <c r="H519" s="145"/>
      <c r="I519" s="51"/>
      <c r="J519" s="51"/>
      <c r="K519" s="51"/>
      <c r="L519" s="51"/>
    </row>
    <row r="520" spans="1:12" ht="33.75" x14ac:dyDescent="0.2">
      <c r="A520" s="160">
        <f t="shared" si="19"/>
        <v>4250</v>
      </c>
      <c r="B520" s="96">
        <f>B519+0.001</f>
        <v>3.3229999999999684</v>
      </c>
      <c r="C520" s="14" t="s">
        <v>679</v>
      </c>
      <c r="D520" s="10" t="s">
        <v>47</v>
      </c>
      <c r="E520" s="85">
        <v>45</v>
      </c>
      <c r="F520" s="55"/>
      <c r="G520" s="55"/>
      <c r="H520" s="145"/>
      <c r="I520" s="51"/>
      <c r="J520" s="51"/>
      <c r="K520" s="51"/>
      <c r="L520" s="51"/>
    </row>
    <row r="521" spans="1:12" x14ac:dyDescent="0.2">
      <c r="A521" s="160">
        <f t="shared" si="19"/>
        <v>4260</v>
      </c>
      <c r="B521" s="104"/>
      <c r="C521" s="87" t="s">
        <v>822</v>
      </c>
      <c r="D521" s="87"/>
      <c r="E521" s="100"/>
      <c r="F521" s="55"/>
      <c r="G521" s="55"/>
      <c r="H521" s="145"/>
      <c r="I521" s="51"/>
      <c r="J521" s="51"/>
      <c r="K521" s="51"/>
      <c r="L521" s="51"/>
    </row>
    <row r="522" spans="1:12" ht="33.75" x14ac:dyDescent="0.2">
      <c r="A522" s="160">
        <f t="shared" si="19"/>
        <v>4270</v>
      </c>
      <c r="B522" s="96">
        <f>B520+0.001</f>
        <v>3.3239999999999683</v>
      </c>
      <c r="C522" s="14" t="s">
        <v>678</v>
      </c>
      <c r="D522" s="10" t="s">
        <v>47</v>
      </c>
      <c r="E522" s="85">
        <v>60</v>
      </c>
      <c r="F522" s="55"/>
      <c r="G522" s="55"/>
      <c r="H522" s="145"/>
      <c r="I522" s="51"/>
      <c r="J522" s="51"/>
      <c r="K522" s="51"/>
      <c r="L522" s="51"/>
    </row>
    <row r="523" spans="1:12" ht="33.75" x14ac:dyDescent="0.2">
      <c r="A523" s="160">
        <f t="shared" si="19"/>
        <v>4280</v>
      </c>
      <c r="B523" s="96">
        <f>B522+0.001</f>
        <v>3.3249999999999682</v>
      </c>
      <c r="C523" s="14" t="s">
        <v>681</v>
      </c>
      <c r="D523" s="10" t="s">
        <v>47</v>
      </c>
      <c r="E523" s="85">
        <v>280</v>
      </c>
      <c r="F523" s="55"/>
      <c r="G523" s="55"/>
      <c r="H523" s="145"/>
      <c r="I523" s="51"/>
      <c r="J523" s="51"/>
      <c r="K523" s="51"/>
      <c r="L523" s="51"/>
    </row>
    <row r="524" spans="1:12" ht="33.75" x14ac:dyDescent="0.2">
      <c r="A524" s="160">
        <f t="shared" si="19"/>
        <v>4290</v>
      </c>
      <c r="B524" s="96">
        <f>B523+0.001</f>
        <v>3.3259999999999681</v>
      </c>
      <c r="C524" s="14" t="s">
        <v>686</v>
      </c>
      <c r="D524" s="10" t="s">
        <v>47</v>
      </c>
      <c r="E524" s="85">
        <v>25</v>
      </c>
      <c r="F524" s="55"/>
      <c r="G524" s="55"/>
      <c r="H524" s="145"/>
      <c r="I524" s="51"/>
      <c r="J524" s="51"/>
      <c r="K524" s="51"/>
      <c r="L524" s="51"/>
    </row>
    <row r="525" spans="1:12" x14ac:dyDescent="0.2">
      <c r="A525" s="160">
        <f t="shared" si="19"/>
        <v>4300</v>
      </c>
      <c r="B525" s="104"/>
      <c r="C525" s="87" t="s">
        <v>823</v>
      </c>
      <c r="D525" s="87"/>
      <c r="E525" s="100"/>
      <c r="F525" s="55"/>
      <c r="G525" s="55"/>
      <c r="H525" s="145"/>
      <c r="I525" s="51"/>
      <c r="J525" s="51"/>
      <c r="K525" s="51"/>
      <c r="L525" s="51"/>
    </row>
    <row r="526" spans="1:12" ht="33.75" x14ac:dyDescent="0.2">
      <c r="A526" s="160">
        <f t="shared" si="19"/>
        <v>4310</v>
      </c>
      <c r="B526" s="96">
        <f>B524+0.001</f>
        <v>3.326999999999968</v>
      </c>
      <c r="C526" s="14" t="s">
        <v>824</v>
      </c>
      <c r="D526" s="10" t="s">
        <v>47</v>
      </c>
      <c r="E526" s="85">
        <v>85</v>
      </c>
      <c r="F526" s="55"/>
      <c r="G526" s="55"/>
      <c r="H526" s="145"/>
      <c r="I526" s="51"/>
      <c r="J526" s="51"/>
      <c r="K526" s="51"/>
      <c r="L526" s="51"/>
    </row>
    <row r="527" spans="1:12" ht="33.75" x14ac:dyDescent="0.2">
      <c r="A527" s="160">
        <f t="shared" si="19"/>
        <v>4320</v>
      </c>
      <c r="B527" s="96">
        <f>B526+0.001</f>
        <v>3.3279999999999679</v>
      </c>
      <c r="C527" s="14" t="s">
        <v>825</v>
      </c>
      <c r="D527" s="10" t="s">
        <v>47</v>
      </c>
      <c r="E527" s="85">
        <v>260</v>
      </c>
      <c r="F527" s="55"/>
      <c r="G527" s="55"/>
      <c r="H527" s="145"/>
      <c r="I527" s="51"/>
      <c r="J527" s="51"/>
      <c r="K527" s="51"/>
      <c r="L527" s="51"/>
    </row>
    <row r="528" spans="1:12" ht="33.75" x14ac:dyDescent="0.2">
      <c r="A528" s="160">
        <f t="shared" si="19"/>
        <v>4330</v>
      </c>
      <c r="B528" s="96">
        <f>B527+0.001</f>
        <v>3.3289999999999678</v>
      </c>
      <c r="C528" s="14" t="s">
        <v>679</v>
      </c>
      <c r="D528" s="10" t="s">
        <v>47</v>
      </c>
      <c r="E528" s="85">
        <v>80</v>
      </c>
      <c r="F528" s="55"/>
      <c r="G528" s="55"/>
      <c r="H528" s="145"/>
      <c r="I528" s="51"/>
      <c r="J528" s="51"/>
      <c r="K528" s="51"/>
      <c r="L528" s="51"/>
    </row>
    <row r="529" spans="1:12" x14ac:dyDescent="0.2">
      <c r="A529" s="160">
        <f t="shared" si="19"/>
        <v>4340</v>
      </c>
      <c r="B529" s="104"/>
      <c r="C529" s="87" t="s">
        <v>826</v>
      </c>
      <c r="D529" s="87"/>
      <c r="E529" s="100"/>
      <c r="F529" s="55"/>
      <c r="G529" s="55"/>
      <c r="H529" s="145"/>
      <c r="I529" s="51"/>
      <c r="J529" s="51"/>
      <c r="K529" s="51"/>
      <c r="L529" s="51"/>
    </row>
    <row r="530" spans="1:12" ht="22.5" x14ac:dyDescent="0.2">
      <c r="A530" s="160">
        <f t="shared" ref="A530:A593" si="21">A529+10</f>
        <v>4350</v>
      </c>
      <c r="B530" s="96">
        <f>B528+0.001</f>
        <v>3.3299999999999677</v>
      </c>
      <c r="C530" s="14" t="s">
        <v>714</v>
      </c>
      <c r="D530" s="10" t="s">
        <v>47</v>
      </c>
      <c r="E530" s="85">
        <v>200</v>
      </c>
      <c r="F530" s="55"/>
      <c r="G530" s="55"/>
      <c r="H530" s="145"/>
      <c r="I530" s="51"/>
      <c r="J530" s="51"/>
      <c r="K530" s="51"/>
      <c r="L530" s="51"/>
    </row>
    <row r="531" spans="1:12" ht="33.75" x14ac:dyDescent="0.2">
      <c r="A531" s="160">
        <f t="shared" si="21"/>
        <v>4360</v>
      </c>
      <c r="B531" s="96">
        <f>B530+0.001</f>
        <v>3.3309999999999675</v>
      </c>
      <c r="C531" s="14" t="s">
        <v>715</v>
      </c>
      <c r="D531" s="10" t="s">
        <v>47</v>
      </c>
      <c r="E531" s="85">
        <v>500</v>
      </c>
      <c r="F531" s="55"/>
      <c r="G531" s="55"/>
      <c r="H531" s="145"/>
      <c r="I531" s="51"/>
      <c r="J531" s="51"/>
      <c r="K531" s="51"/>
      <c r="L531" s="51"/>
    </row>
    <row r="532" spans="1:12" ht="33.75" x14ac:dyDescent="0.2">
      <c r="A532" s="160">
        <f t="shared" si="21"/>
        <v>4370</v>
      </c>
      <c r="B532" s="96">
        <f>B531+0.001</f>
        <v>3.3319999999999674</v>
      </c>
      <c r="C532" s="14" t="s">
        <v>715</v>
      </c>
      <c r="D532" s="10" t="s">
        <v>47</v>
      </c>
      <c r="E532" s="85">
        <v>150</v>
      </c>
      <c r="F532" s="55"/>
      <c r="G532" s="55"/>
      <c r="H532" s="145"/>
      <c r="I532" s="51"/>
      <c r="J532" s="51"/>
      <c r="K532" s="51"/>
      <c r="L532" s="51"/>
    </row>
    <row r="533" spans="1:12" ht="33.75" x14ac:dyDescent="0.2">
      <c r="A533" s="160">
        <f t="shared" si="21"/>
        <v>4380</v>
      </c>
      <c r="B533" s="96">
        <f>B532+0.001</f>
        <v>3.3329999999999673</v>
      </c>
      <c r="C533" s="14" t="s">
        <v>732</v>
      </c>
      <c r="D533" s="10" t="s">
        <v>47</v>
      </c>
      <c r="E533" s="85">
        <v>150</v>
      </c>
      <c r="F533" s="55"/>
      <c r="G533" s="55"/>
      <c r="H533" s="145"/>
      <c r="I533" s="51"/>
      <c r="J533" s="51"/>
      <c r="K533" s="51"/>
      <c r="L533" s="51"/>
    </row>
    <row r="534" spans="1:12" ht="33.75" x14ac:dyDescent="0.2">
      <c r="A534" s="160">
        <f t="shared" si="21"/>
        <v>4390</v>
      </c>
      <c r="B534" s="96">
        <f>B533+0.001</f>
        <v>3.3339999999999672</v>
      </c>
      <c r="C534" s="14" t="s">
        <v>820</v>
      </c>
      <c r="D534" s="10" t="s">
        <v>47</v>
      </c>
      <c r="E534" s="85">
        <v>120</v>
      </c>
      <c r="F534" s="55"/>
      <c r="G534" s="55"/>
      <c r="H534" s="145"/>
      <c r="I534" s="51"/>
      <c r="J534" s="51"/>
      <c r="K534" s="51"/>
      <c r="L534" s="51"/>
    </row>
    <row r="535" spans="1:12" ht="33.75" x14ac:dyDescent="0.2">
      <c r="A535" s="160">
        <f t="shared" si="21"/>
        <v>4400</v>
      </c>
      <c r="B535" s="96">
        <f>B534+0.001</f>
        <v>3.3349999999999671</v>
      </c>
      <c r="C535" s="14" t="s">
        <v>827</v>
      </c>
      <c r="D535" s="10" t="s">
        <v>47</v>
      </c>
      <c r="E535" s="85">
        <v>180</v>
      </c>
      <c r="F535" s="55"/>
      <c r="G535" s="55"/>
      <c r="H535" s="145"/>
      <c r="I535" s="51"/>
      <c r="J535" s="51"/>
      <c r="K535" s="51"/>
      <c r="L535" s="51"/>
    </row>
    <row r="536" spans="1:12" x14ac:dyDescent="0.2">
      <c r="A536" s="160">
        <f t="shared" si="21"/>
        <v>4410</v>
      </c>
      <c r="B536" s="104"/>
      <c r="C536" s="87" t="s">
        <v>828</v>
      </c>
      <c r="D536" s="87"/>
      <c r="E536" s="100"/>
      <c r="F536" s="55"/>
      <c r="G536" s="55"/>
      <c r="H536" s="145"/>
      <c r="I536" s="51"/>
      <c r="J536" s="51"/>
      <c r="K536" s="51"/>
      <c r="L536" s="51"/>
    </row>
    <row r="537" spans="1:12" ht="22.5" x14ac:dyDescent="0.2">
      <c r="A537" s="160">
        <f t="shared" si="21"/>
        <v>4420</v>
      </c>
      <c r="B537" s="96">
        <f>B535+0.001</f>
        <v>3.335999999999967</v>
      </c>
      <c r="C537" s="14" t="s">
        <v>724</v>
      </c>
      <c r="D537" s="10" t="s">
        <v>47</v>
      </c>
      <c r="E537" s="85">
        <v>3200</v>
      </c>
      <c r="F537" s="55"/>
      <c r="G537" s="55"/>
      <c r="H537" s="145"/>
      <c r="I537" s="51"/>
      <c r="J537" s="51"/>
      <c r="K537" s="51"/>
      <c r="L537" s="51"/>
    </row>
    <row r="538" spans="1:12" ht="33.75" x14ac:dyDescent="0.2">
      <c r="A538" s="160">
        <f t="shared" si="21"/>
        <v>4430</v>
      </c>
      <c r="B538" s="96">
        <f>B537+0.001</f>
        <v>3.3369999999999669</v>
      </c>
      <c r="C538" s="14" t="s">
        <v>732</v>
      </c>
      <c r="D538" s="10" t="s">
        <v>47</v>
      </c>
      <c r="E538" s="85">
        <v>250</v>
      </c>
      <c r="F538" s="55"/>
      <c r="G538" s="55"/>
      <c r="H538" s="145"/>
      <c r="I538" s="51"/>
      <c r="J538" s="51"/>
      <c r="K538" s="51"/>
      <c r="L538" s="51"/>
    </row>
    <row r="539" spans="1:12" ht="33.75" x14ac:dyDescent="0.2">
      <c r="A539" s="160">
        <f t="shared" si="21"/>
        <v>4440</v>
      </c>
      <c r="B539" s="96">
        <f>B538+0.001</f>
        <v>3.3379999999999668</v>
      </c>
      <c r="C539" s="14" t="s">
        <v>827</v>
      </c>
      <c r="D539" s="10" t="s">
        <v>47</v>
      </c>
      <c r="E539" s="85">
        <v>250</v>
      </c>
      <c r="F539" s="55"/>
      <c r="G539" s="55"/>
      <c r="H539" s="145"/>
      <c r="I539" s="51"/>
      <c r="J539" s="51"/>
      <c r="K539" s="51"/>
      <c r="L539" s="51"/>
    </row>
    <row r="540" spans="1:12" x14ac:dyDescent="0.2">
      <c r="A540" s="160">
        <f t="shared" si="21"/>
        <v>4450</v>
      </c>
      <c r="B540" s="104"/>
      <c r="C540" s="87" t="s">
        <v>829</v>
      </c>
      <c r="D540" s="87"/>
      <c r="E540" s="100"/>
      <c r="F540" s="55"/>
      <c r="G540" s="55"/>
      <c r="H540" s="145"/>
      <c r="I540" s="51"/>
      <c r="J540" s="51"/>
      <c r="K540" s="51"/>
      <c r="L540" s="51"/>
    </row>
    <row r="541" spans="1:12" ht="33.75" x14ac:dyDescent="0.2">
      <c r="A541" s="160">
        <f t="shared" si="21"/>
        <v>4460</v>
      </c>
      <c r="B541" s="96">
        <f>B539+0.001</f>
        <v>3.3389999999999667</v>
      </c>
      <c r="C541" s="14" t="s">
        <v>579</v>
      </c>
      <c r="D541" s="10" t="s">
        <v>47</v>
      </c>
      <c r="E541" s="85">
        <v>300</v>
      </c>
      <c r="F541" s="55"/>
      <c r="G541" s="55"/>
      <c r="H541" s="145"/>
      <c r="I541" s="51"/>
      <c r="J541" s="51"/>
      <c r="K541" s="51"/>
      <c r="L541" s="51"/>
    </row>
    <row r="542" spans="1:12" ht="22.5" x14ac:dyDescent="0.2">
      <c r="A542" s="160">
        <f t="shared" si="21"/>
        <v>4470</v>
      </c>
      <c r="B542" s="96">
        <f t="shared" ref="B542:B548" si="22">B541+0.001</f>
        <v>3.3399999999999666</v>
      </c>
      <c r="C542" s="14" t="s">
        <v>830</v>
      </c>
      <c r="D542" s="10" t="s">
        <v>47</v>
      </c>
      <c r="E542" s="85">
        <v>500</v>
      </c>
      <c r="F542" s="55"/>
      <c r="G542" s="55"/>
      <c r="H542" s="145"/>
      <c r="I542" s="51"/>
      <c r="J542" s="51"/>
      <c r="K542" s="51"/>
      <c r="L542" s="51"/>
    </row>
    <row r="543" spans="1:12" ht="22.5" x14ac:dyDescent="0.2">
      <c r="A543" s="160">
        <f t="shared" si="21"/>
        <v>4480</v>
      </c>
      <c r="B543" s="96">
        <f t="shared" si="22"/>
        <v>3.3409999999999664</v>
      </c>
      <c r="C543" s="14" t="s">
        <v>723</v>
      </c>
      <c r="D543" s="10" t="s">
        <v>47</v>
      </c>
      <c r="E543" s="85">
        <v>340</v>
      </c>
      <c r="F543" s="55"/>
      <c r="G543" s="55"/>
      <c r="H543" s="145"/>
      <c r="I543" s="51"/>
      <c r="J543" s="51"/>
      <c r="K543" s="51"/>
      <c r="L543" s="51"/>
    </row>
    <row r="544" spans="1:12" ht="33.75" x14ac:dyDescent="0.2">
      <c r="A544" s="160">
        <f t="shared" si="21"/>
        <v>4490</v>
      </c>
      <c r="B544" s="96">
        <f t="shared" si="22"/>
        <v>3.3419999999999663</v>
      </c>
      <c r="C544" s="14" t="s">
        <v>686</v>
      </c>
      <c r="D544" s="10" t="s">
        <v>47</v>
      </c>
      <c r="E544" s="85">
        <v>100</v>
      </c>
      <c r="F544" s="55"/>
      <c r="G544" s="55"/>
      <c r="H544" s="145"/>
      <c r="I544" s="51"/>
      <c r="J544" s="51"/>
      <c r="K544" s="51"/>
      <c r="L544" s="51"/>
    </row>
    <row r="545" spans="1:12" ht="33.75" x14ac:dyDescent="0.2">
      <c r="A545" s="160">
        <f t="shared" si="21"/>
        <v>4500</v>
      </c>
      <c r="B545" s="96">
        <f t="shared" si="22"/>
        <v>3.3429999999999662</v>
      </c>
      <c r="C545" s="14" t="s">
        <v>725</v>
      </c>
      <c r="D545" s="10" t="s">
        <v>47</v>
      </c>
      <c r="E545" s="85">
        <v>150</v>
      </c>
      <c r="F545" s="55"/>
      <c r="G545" s="55"/>
      <c r="H545" s="145"/>
      <c r="I545" s="51"/>
      <c r="J545" s="51"/>
      <c r="K545" s="51"/>
      <c r="L545" s="51"/>
    </row>
    <row r="546" spans="1:12" ht="33.75" x14ac:dyDescent="0.2">
      <c r="A546" s="160">
        <f t="shared" si="21"/>
        <v>4510</v>
      </c>
      <c r="B546" s="96">
        <f t="shared" si="22"/>
        <v>3.3439999999999661</v>
      </c>
      <c r="C546" s="14" t="s">
        <v>732</v>
      </c>
      <c r="D546" s="10" t="s">
        <v>47</v>
      </c>
      <c r="E546" s="85">
        <v>250</v>
      </c>
      <c r="F546" s="55"/>
      <c r="G546" s="55"/>
      <c r="H546" s="145"/>
      <c r="I546" s="51"/>
      <c r="J546" s="51"/>
      <c r="K546" s="51"/>
      <c r="L546" s="51"/>
    </row>
    <row r="547" spans="1:12" ht="33.75" x14ac:dyDescent="0.2">
      <c r="A547" s="160">
        <f t="shared" si="21"/>
        <v>4520</v>
      </c>
      <c r="B547" s="96">
        <f t="shared" si="22"/>
        <v>3.344999999999966</v>
      </c>
      <c r="C547" s="14" t="s">
        <v>831</v>
      </c>
      <c r="D547" s="10" t="s">
        <v>47</v>
      </c>
      <c r="E547" s="85">
        <v>90</v>
      </c>
      <c r="F547" s="55"/>
      <c r="G547" s="55"/>
      <c r="H547" s="145"/>
      <c r="I547" s="51"/>
      <c r="J547" s="51"/>
      <c r="K547" s="51"/>
      <c r="L547" s="51"/>
    </row>
    <row r="548" spans="1:12" ht="33.75" x14ac:dyDescent="0.2">
      <c r="A548" s="160">
        <f t="shared" si="21"/>
        <v>4530</v>
      </c>
      <c r="B548" s="96">
        <f t="shared" si="22"/>
        <v>3.3459999999999659</v>
      </c>
      <c r="C548" s="14" t="s">
        <v>827</v>
      </c>
      <c r="D548" s="10" t="s">
        <v>47</v>
      </c>
      <c r="E548" s="85">
        <v>350</v>
      </c>
      <c r="F548" s="55"/>
      <c r="G548" s="55"/>
      <c r="H548" s="145"/>
      <c r="I548" s="51"/>
      <c r="J548" s="51"/>
      <c r="K548" s="51"/>
      <c r="L548" s="51"/>
    </row>
    <row r="549" spans="1:12" x14ac:dyDescent="0.2">
      <c r="A549" s="160">
        <f t="shared" si="21"/>
        <v>4540</v>
      </c>
      <c r="B549" s="104"/>
      <c r="C549" s="87" t="s">
        <v>832</v>
      </c>
      <c r="D549" s="87"/>
      <c r="E549" s="100"/>
      <c r="F549" s="55"/>
      <c r="G549" s="55"/>
      <c r="H549" s="145"/>
      <c r="I549" s="51"/>
      <c r="J549" s="51"/>
      <c r="K549" s="51"/>
      <c r="L549" s="51"/>
    </row>
    <row r="550" spans="1:12" ht="33.75" x14ac:dyDescent="0.2">
      <c r="A550" s="160">
        <f t="shared" si="21"/>
        <v>4550</v>
      </c>
      <c r="B550" s="96">
        <f>B548+0.001</f>
        <v>3.3469999999999658</v>
      </c>
      <c r="C550" s="14" t="s">
        <v>579</v>
      </c>
      <c r="D550" s="10" t="s">
        <v>47</v>
      </c>
      <c r="E550" s="85">
        <v>500</v>
      </c>
      <c r="F550" s="55"/>
      <c r="G550" s="55"/>
      <c r="H550" s="145"/>
      <c r="I550" s="51"/>
      <c r="J550" s="51"/>
      <c r="K550" s="51"/>
      <c r="L550" s="51"/>
    </row>
    <row r="551" spans="1:12" ht="22.5" x14ac:dyDescent="0.2">
      <c r="A551" s="160">
        <f t="shared" si="21"/>
        <v>4560</v>
      </c>
      <c r="B551" s="96">
        <f t="shared" ref="B551:B557" si="23">B550+0.001</f>
        <v>3.3479999999999657</v>
      </c>
      <c r="C551" s="14" t="s">
        <v>833</v>
      </c>
      <c r="D551" s="10" t="s">
        <v>47</v>
      </c>
      <c r="E551" s="85">
        <v>450</v>
      </c>
      <c r="F551" s="55"/>
      <c r="G551" s="55"/>
      <c r="H551" s="145"/>
      <c r="I551" s="51"/>
      <c r="J551" s="51"/>
      <c r="K551" s="51"/>
      <c r="L551" s="51"/>
    </row>
    <row r="552" spans="1:12" ht="22.5" x14ac:dyDescent="0.2">
      <c r="A552" s="160">
        <f t="shared" si="21"/>
        <v>4570</v>
      </c>
      <c r="B552" s="96">
        <f t="shared" si="23"/>
        <v>3.3489999999999656</v>
      </c>
      <c r="C552" s="14" t="s">
        <v>723</v>
      </c>
      <c r="D552" s="10" t="s">
        <v>47</v>
      </c>
      <c r="E552" s="85">
        <v>900</v>
      </c>
      <c r="F552" s="55"/>
      <c r="G552" s="55"/>
      <c r="H552" s="145"/>
      <c r="I552" s="51"/>
      <c r="J552" s="51"/>
      <c r="K552" s="51"/>
      <c r="L552" s="51"/>
    </row>
    <row r="553" spans="1:12" ht="33.75" x14ac:dyDescent="0.2">
      <c r="A553" s="160">
        <f t="shared" si="21"/>
        <v>4580</v>
      </c>
      <c r="B553" s="96">
        <f t="shared" si="23"/>
        <v>3.3499999999999654</v>
      </c>
      <c r="C553" s="14" t="s">
        <v>686</v>
      </c>
      <c r="D553" s="10" t="s">
        <v>47</v>
      </c>
      <c r="E553" s="85">
        <v>80</v>
      </c>
      <c r="F553" s="55"/>
      <c r="G553" s="55"/>
      <c r="H553" s="145"/>
      <c r="I553" s="51"/>
      <c r="J553" s="51"/>
      <c r="K553" s="51"/>
      <c r="L553" s="51"/>
    </row>
    <row r="554" spans="1:12" ht="33.75" x14ac:dyDescent="0.2">
      <c r="A554" s="160">
        <f t="shared" si="21"/>
        <v>4590</v>
      </c>
      <c r="B554" s="96">
        <f t="shared" si="23"/>
        <v>3.3509999999999653</v>
      </c>
      <c r="C554" s="14" t="s">
        <v>725</v>
      </c>
      <c r="D554" s="10" t="s">
        <v>47</v>
      </c>
      <c r="E554" s="85">
        <v>100</v>
      </c>
      <c r="F554" s="55"/>
      <c r="G554" s="55"/>
      <c r="H554" s="145"/>
      <c r="I554" s="51"/>
      <c r="J554" s="51"/>
      <c r="K554" s="51"/>
      <c r="L554" s="51"/>
    </row>
    <row r="555" spans="1:12" ht="33.75" x14ac:dyDescent="0.2">
      <c r="A555" s="160">
        <f t="shared" si="21"/>
        <v>4600</v>
      </c>
      <c r="B555" s="96">
        <f t="shared" si="23"/>
        <v>3.3519999999999652</v>
      </c>
      <c r="C555" s="14" t="s">
        <v>732</v>
      </c>
      <c r="D555" s="10" t="s">
        <v>47</v>
      </c>
      <c r="E555" s="85">
        <v>450</v>
      </c>
      <c r="F555" s="55"/>
      <c r="G555" s="55"/>
      <c r="H555" s="145"/>
      <c r="I555" s="51"/>
      <c r="J555" s="51"/>
      <c r="K555" s="51"/>
      <c r="L555" s="51"/>
    </row>
    <row r="556" spans="1:12" ht="33.75" x14ac:dyDescent="0.2">
      <c r="A556" s="160">
        <f t="shared" si="21"/>
        <v>4610</v>
      </c>
      <c r="B556" s="96">
        <f t="shared" si="23"/>
        <v>3.3529999999999651</v>
      </c>
      <c r="C556" s="14" t="s">
        <v>831</v>
      </c>
      <c r="D556" s="10" t="s">
        <v>47</v>
      </c>
      <c r="E556" s="85">
        <v>180</v>
      </c>
      <c r="F556" s="55"/>
      <c r="G556" s="55"/>
      <c r="H556" s="145"/>
      <c r="I556" s="51"/>
      <c r="J556" s="51"/>
      <c r="K556" s="51"/>
      <c r="L556" s="51"/>
    </row>
    <row r="557" spans="1:12" ht="33.75" x14ac:dyDescent="0.2">
      <c r="A557" s="160">
        <f t="shared" si="21"/>
        <v>4620</v>
      </c>
      <c r="B557" s="96">
        <f t="shared" si="23"/>
        <v>3.353999999999965</v>
      </c>
      <c r="C557" s="14" t="s">
        <v>827</v>
      </c>
      <c r="D557" s="10" t="s">
        <v>47</v>
      </c>
      <c r="E557" s="85">
        <v>350</v>
      </c>
      <c r="F557" s="55"/>
      <c r="G557" s="55"/>
      <c r="H557" s="145"/>
      <c r="I557" s="51"/>
      <c r="J557" s="51"/>
      <c r="K557" s="51"/>
      <c r="L557" s="51"/>
    </row>
    <row r="558" spans="1:12" x14ac:dyDescent="0.2">
      <c r="A558" s="160">
        <f t="shared" si="21"/>
        <v>4630</v>
      </c>
      <c r="B558" s="104"/>
      <c r="C558" s="87" t="s">
        <v>834</v>
      </c>
      <c r="D558" s="87"/>
      <c r="E558" s="100"/>
      <c r="F558" s="55"/>
      <c r="G558" s="55"/>
      <c r="H558" s="145"/>
      <c r="I558" s="51"/>
      <c r="J558" s="51"/>
      <c r="K558" s="51"/>
      <c r="L558" s="51"/>
    </row>
    <row r="559" spans="1:12" ht="33.75" x14ac:dyDescent="0.2">
      <c r="A559" s="160">
        <f t="shared" si="21"/>
        <v>4640</v>
      </c>
      <c r="B559" s="96">
        <f>B557+0.001</f>
        <v>3.3549999999999649</v>
      </c>
      <c r="C559" s="14" t="s">
        <v>579</v>
      </c>
      <c r="D559" s="10" t="s">
        <v>47</v>
      </c>
      <c r="E559" s="85">
        <v>80</v>
      </c>
      <c r="F559" s="55"/>
      <c r="G559" s="55"/>
      <c r="H559" s="145"/>
      <c r="I559" s="51"/>
      <c r="J559" s="51"/>
      <c r="K559" s="51"/>
      <c r="L559" s="51"/>
    </row>
    <row r="560" spans="1:12" ht="22.5" x14ac:dyDescent="0.2">
      <c r="A560" s="160">
        <f t="shared" si="21"/>
        <v>4650</v>
      </c>
      <c r="B560" s="96">
        <f t="shared" ref="B560:B567" si="24">B559+0.001</f>
        <v>3.3559999999999648</v>
      </c>
      <c r="C560" s="14" t="s">
        <v>835</v>
      </c>
      <c r="D560" s="10" t="s">
        <v>47</v>
      </c>
      <c r="E560" s="85">
        <v>180</v>
      </c>
      <c r="F560" s="55"/>
      <c r="G560" s="55"/>
      <c r="H560" s="145"/>
      <c r="I560" s="51"/>
      <c r="J560" s="51"/>
      <c r="K560" s="51"/>
      <c r="L560" s="51"/>
    </row>
    <row r="561" spans="1:12" ht="22.5" x14ac:dyDescent="0.2">
      <c r="A561" s="160">
        <f t="shared" si="21"/>
        <v>4660</v>
      </c>
      <c r="B561" s="96">
        <f t="shared" si="24"/>
        <v>3.3569999999999647</v>
      </c>
      <c r="C561" s="14" t="s">
        <v>714</v>
      </c>
      <c r="D561" s="10" t="s">
        <v>47</v>
      </c>
      <c r="E561" s="85">
        <v>80</v>
      </c>
      <c r="F561" s="55"/>
      <c r="G561" s="55"/>
      <c r="H561" s="145"/>
      <c r="I561" s="51"/>
      <c r="J561" s="51"/>
      <c r="K561" s="51"/>
      <c r="L561" s="51"/>
    </row>
    <row r="562" spans="1:12" ht="22.5" x14ac:dyDescent="0.2">
      <c r="A562" s="160">
        <f t="shared" si="21"/>
        <v>4670</v>
      </c>
      <c r="B562" s="96">
        <f t="shared" si="24"/>
        <v>3.3579999999999646</v>
      </c>
      <c r="C562" s="14" t="s">
        <v>724</v>
      </c>
      <c r="D562" s="10" t="s">
        <v>47</v>
      </c>
      <c r="E562" s="85">
        <v>80</v>
      </c>
      <c r="F562" s="55"/>
      <c r="G562" s="55"/>
      <c r="H562" s="145"/>
      <c r="I562" s="51"/>
      <c r="J562" s="51"/>
      <c r="K562" s="51"/>
      <c r="L562" s="51"/>
    </row>
    <row r="563" spans="1:12" ht="33.75" x14ac:dyDescent="0.2">
      <c r="A563" s="160">
        <f t="shared" si="21"/>
        <v>4680</v>
      </c>
      <c r="B563" s="96">
        <f t="shared" si="24"/>
        <v>3.3589999999999645</v>
      </c>
      <c r="C563" s="14" t="s">
        <v>686</v>
      </c>
      <c r="D563" s="10" t="s">
        <v>47</v>
      </c>
      <c r="E563" s="85">
        <v>80</v>
      </c>
      <c r="F563" s="55"/>
      <c r="G563" s="55"/>
      <c r="H563" s="145"/>
      <c r="I563" s="51"/>
      <c r="J563" s="51"/>
      <c r="K563" s="51"/>
      <c r="L563" s="51"/>
    </row>
    <row r="564" spans="1:12" ht="33.75" x14ac:dyDescent="0.2">
      <c r="A564" s="160">
        <f t="shared" si="21"/>
        <v>4690</v>
      </c>
      <c r="B564" s="96">
        <f t="shared" si="24"/>
        <v>3.3599999999999643</v>
      </c>
      <c r="C564" s="14" t="s">
        <v>725</v>
      </c>
      <c r="D564" s="10" t="s">
        <v>47</v>
      </c>
      <c r="E564" s="85">
        <v>50</v>
      </c>
      <c r="F564" s="55"/>
      <c r="G564" s="55"/>
      <c r="H564" s="145"/>
      <c r="I564" s="51"/>
      <c r="J564" s="51"/>
      <c r="K564" s="51"/>
      <c r="L564" s="51"/>
    </row>
    <row r="565" spans="1:12" ht="33.75" x14ac:dyDescent="0.2">
      <c r="A565" s="160">
        <f t="shared" si="21"/>
        <v>4700</v>
      </c>
      <c r="B565" s="96">
        <f t="shared" si="24"/>
        <v>3.3609999999999642</v>
      </c>
      <c r="C565" s="14" t="s">
        <v>831</v>
      </c>
      <c r="D565" s="10" t="s">
        <v>47</v>
      </c>
      <c r="E565" s="85">
        <v>80</v>
      </c>
      <c r="F565" s="55"/>
      <c r="G565" s="55"/>
      <c r="H565" s="145"/>
      <c r="I565" s="51"/>
      <c r="J565" s="51"/>
      <c r="K565" s="51"/>
      <c r="L565" s="51"/>
    </row>
    <row r="566" spans="1:12" ht="33.75" x14ac:dyDescent="0.2">
      <c r="A566" s="160">
        <f t="shared" si="21"/>
        <v>4710</v>
      </c>
      <c r="B566" s="96">
        <f t="shared" si="24"/>
        <v>3.3619999999999641</v>
      </c>
      <c r="C566" s="14" t="s">
        <v>820</v>
      </c>
      <c r="D566" s="10" t="s">
        <v>47</v>
      </c>
      <c r="E566" s="85">
        <v>25</v>
      </c>
      <c r="F566" s="55"/>
      <c r="G566" s="55"/>
      <c r="H566" s="145"/>
      <c r="I566" s="51"/>
      <c r="J566" s="51"/>
      <c r="K566" s="51"/>
      <c r="L566" s="51"/>
    </row>
    <row r="567" spans="1:12" ht="33.75" x14ac:dyDescent="0.2">
      <c r="A567" s="160">
        <f t="shared" si="21"/>
        <v>4720</v>
      </c>
      <c r="B567" s="96">
        <f t="shared" si="24"/>
        <v>3.362999999999964</v>
      </c>
      <c r="C567" s="14" t="s">
        <v>827</v>
      </c>
      <c r="D567" s="10" t="s">
        <v>47</v>
      </c>
      <c r="E567" s="85">
        <v>25</v>
      </c>
      <c r="F567" s="55"/>
      <c r="G567" s="55"/>
      <c r="H567" s="145"/>
      <c r="I567" s="51"/>
      <c r="J567" s="51"/>
      <c r="K567" s="51"/>
      <c r="L567" s="51"/>
    </row>
    <row r="568" spans="1:12" x14ac:dyDescent="0.2">
      <c r="A568" s="160">
        <f t="shared" si="21"/>
        <v>4730</v>
      </c>
      <c r="B568" s="104"/>
      <c r="C568" s="87" t="s">
        <v>695</v>
      </c>
      <c r="D568" s="87"/>
      <c r="E568" s="100"/>
      <c r="F568" s="55"/>
      <c r="G568" s="55"/>
      <c r="H568" s="145"/>
      <c r="I568" s="51"/>
      <c r="J568" s="51"/>
      <c r="K568" s="51"/>
      <c r="L568" s="51"/>
    </row>
    <row r="569" spans="1:12" ht="38.25" x14ac:dyDescent="0.2">
      <c r="A569" s="160">
        <f t="shared" si="21"/>
        <v>4740</v>
      </c>
      <c r="B569" s="96">
        <f>B567+0.001</f>
        <v>3.3639999999999639</v>
      </c>
      <c r="C569" s="7" t="s">
        <v>667</v>
      </c>
      <c r="D569" s="12" t="s">
        <v>0</v>
      </c>
      <c r="E569" s="85">
        <v>50</v>
      </c>
      <c r="F569" s="55"/>
      <c r="G569" s="55"/>
      <c r="H569" s="145"/>
      <c r="I569" s="51"/>
      <c r="J569" s="51"/>
      <c r="K569" s="51"/>
      <c r="L569" s="51"/>
    </row>
    <row r="570" spans="1:12" ht="38.25" x14ac:dyDescent="0.2">
      <c r="A570" s="160">
        <f t="shared" si="21"/>
        <v>4750</v>
      </c>
      <c r="B570" s="96">
        <f t="shared" ref="B570:B575" si="25">B569+0.001</f>
        <v>3.3649999999999638</v>
      </c>
      <c r="C570" s="7" t="s">
        <v>668</v>
      </c>
      <c r="D570" s="12" t="s">
        <v>0</v>
      </c>
      <c r="E570" s="85">
        <v>40</v>
      </c>
      <c r="F570" s="55"/>
      <c r="G570" s="55"/>
      <c r="H570" s="145"/>
      <c r="I570" s="51"/>
      <c r="J570" s="51"/>
      <c r="K570" s="51"/>
      <c r="L570" s="51"/>
    </row>
    <row r="571" spans="1:12" ht="38.25" x14ac:dyDescent="0.2">
      <c r="A571" s="160">
        <f t="shared" si="21"/>
        <v>4760</v>
      </c>
      <c r="B571" s="96">
        <f t="shared" si="25"/>
        <v>3.3659999999999637</v>
      </c>
      <c r="C571" s="7" t="s">
        <v>669</v>
      </c>
      <c r="D571" s="12" t="s">
        <v>0</v>
      </c>
      <c r="E571" s="85">
        <v>400</v>
      </c>
      <c r="F571" s="55"/>
      <c r="G571" s="55"/>
      <c r="H571" s="145"/>
      <c r="I571" s="51"/>
      <c r="J571" s="51"/>
      <c r="K571" s="51"/>
      <c r="L571" s="51"/>
    </row>
    <row r="572" spans="1:12" ht="38.25" x14ac:dyDescent="0.2">
      <c r="A572" s="160">
        <f t="shared" si="21"/>
        <v>4770</v>
      </c>
      <c r="B572" s="96">
        <f t="shared" si="25"/>
        <v>3.3669999999999636</v>
      </c>
      <c r="C572" s="7" t="s">
        <v>670</v>
      </c>
      <c r="D572" s="12" t="s">
        <v>0</v>
      </c>
      <c r="E572" s="85">
        <v>400</v>
      </c>
      <c r="F572" s="55"/>
      <c r="G572" s="55"/>
      <c r="H572" s="145"/>
      <c r="I572" s="51"/>
      <c r="J572" s="51"/>
      <c r="K572" s="51"/>
      <c r="L572" s="51"/>
    </row>
    <row r="573" spans="1:12" ht="38.25" x14ac:dyDescent="0.2">
      <c r="A573" s="160">
        <f t="shared" si="21"/>
        <v>4780</v>
      </c>
      <c r="B573" s="96">
        <f t="shared" si="25"/>
        <v>3.3679999999999635</v>
      </c>
      <c r="C573" s="7" t="s">
        <v>672</v>
      </c>
      <c r="D573" s="12" t="s">
        <v>0</v>
      </c>
      <c r="E573" s="85">
        <v>200</v>
      </c>
      <c r="F573" s="55"/>
      <c r="G573" s="55"/>
      <c r="H573" s="145"/>
      <c r="I573" s="51"/>
      <c r="J573" s="51"/>
      <c r="K573" s="51"/>
      <c r="L573" s="51"/>
    </row>
    <row r="574" spans="1:12" ht="38.25" x14ac:dyDescent="0.2">
      <c r="A574" s="160">
        <f t="shared" si="21"/>
        <v>4790</v>
      </c>
      <c r="B574" s="96">
        <f t="shared" si="25"/>
        <v>3.3689999999999634</v>
      </c>
      <c r="C574" s="7" t="s">
        <v>836</v>
      </c>
      <c r="D574" s="12" t="s">
        <v>0</v>
      </c>
      <c r="E574" s="85">
        <v>500</v>
      </c>
      <c r="F574" s="55"/>
      <c r="G574" s="55"/>
      <c r="H574" s="145"/>
      <c r="I574" s="51"/>
      <c r="J574" s="51"/>
      <c r="K574" s="51"/>
      <c r="L574" s="51"/>
    </row>
    <row r="575" spans="1:12" ht="78.75" x14ac:dyDescent="0.2">
      <c r="A575" s="160">
        <f t="shared" si="21"/>
        <v>4800</v>
      </c>
      <c r="B575" s="96">
        <f t="shared" si="25"/>
        <v>3.3699999999999632</v>
      </c>
      <c r="C575" s="33" t="s">
        <v>614</v>
      </c>
      <c r="D575" s="10" t="s">
        <v>0</v>
      </c>
      <c r="E575" s="85">
        <v>1</v>
      </c>
      <c r="F575" s="55"/>
      <c r="G575" s="55"/>
      <c r="H575" s="145"/>
      <c r="I575" s="51"/>
      <c r="J575" s="51"/>
      <c r="K575" s="51"/>
      <c r="L575" s="51"/>
    </row>
    <row r="576" spans="1:12" ht="12" customHeight="1" x14ac:dyDescent="0.2">
      <c r="A576" s="160">
        <f t="shared" si="21"/>
        <v>4810</v>
      </c>
      <c r="B576" s="109" t="s">
        <v>1225</v>
      </c>
      <c r="C576" s="76" t="s">
        <v>773</v>
      </c>
      <c r="D576" s="77"/>
      <c r="E576" s="98"/>
      <c r="F576" s="55"/>
      <c r="G576" s="55"/>
      <c r="H576" s="145"/>
      <c r="I576" s="51"/>
      <c r="J576" s="51"/>
      <c r="K576" s="51"/>
      <c r="L576" s="51"/>
    </row>
    <row r="577" spans="1:12" ht="67.5" x14ac:dyDescent="0.2">
      <c r="A577" s="160">
        <f t="shared" si="21"/>
        <v>4820</v>
      </c>
      <c r="B577" s="101"/>
      <c r="C577" s="16" t="s">
        <v>571</v>
      </c>
      <c r="D577" s="9"/>
      <c r="E577" s="85"/>
      <c r="F577" s="55"/>
      <c r="G577" s="55"/>
      <c r="H577" s="145"/>
      <c r="I577" s="51"/>
      <c r="J577" s="51"/>
      <c r="K577" s="51"/>
      <c r="L577" s="51"/>
    </row>
    <row r="578" spans="1:12" x14ac:dyDescent="0.2">
      <c r="A578" s="160">
        <f t="shared" si="21"/>
        <v>4830</v>
      </c>
      <c r="B578" s="104"/>
      <c r="C578" s="87" t="s">
        <v>837</v>
      </c>
      <c r="D578" s="87"/>
      <c r="E578" s="100"/>
      <c r="F578" s="55"/>
      <c r="G578" s="55"/>
      <c r="H578" s="145"/>
      <c r="I578" s="51"/>
      <c r="J578" s="51"/>
      <c r="K578" s="51"/>
      <c r="L578" s="51"/>
    </row>
    <row r="579" spans="1:12" ht="22.5" x14ac:dyDescent="0.2">
      <c r="A579" s="160">
        <f t="shared" si="21"/>
        <v>4840</v>
      </c>
      <c r="B579" s="96">
        <f>B575+0.001</f>
        <v>3.3709999999999631</v>
      </c>
      <c r="C579" s="14" t="s">
        <v>769</v>
      </c>
      <c r="D579" s="15" t="s">
        <v>0</v>
      </c>
      <c r="E579" s="85">
        <v>60</v>
      </c>
      <c r="F579" s="55"/>
      <c r="G579" s="55"/>
      <c r="H579" s="145"/>
      <c r="I579" s="51"/>
      <c r="J579" s="51"/>
      <c r="K579" s="51"/>
      <c r="L579" s="51"/>
    </row>
    <row r="580" spans="1:12" ht="22.5" x14ac:dyDescent="0.2">
      <c r="A580" s="160">
        <f t="shared" si="21"/>
        <v>4850</v>
      </c>
      <c r="B580" s="96">
        <f>B579+0.001</f>
        <v>3.371999999999963</v>
      </c>
      <c r="C580" s="14" t="s">
        <v>770</v>
      </c>
      <c r="D580" s="15" t="s">
        <v>0</v>
      </c>
      <c r="E580" s="85">
        <v>40</v>
      </c>
      <c r="F580" s="55"/>
      <c r="G580" s="55"/>
      <c r="H580" s="145"/>
      <c r="I580" s="51"/>
      <c r="J580" s="51"/>
      <c r="K580" s="51"/>
      <c r="L580" s="51"/>
    </row>
    <row r="581" spans="1:12" ht="22.5" x14ac:dyDescent="0.2">
      <c r="A581" s="160">
        <f t="shared" si="21"/>
        <v>4860</v>
      </c>
      <c r="B581" s="96">
        <f>B580+0.001</f>
        <v>3.3729999999999629</v>
      </c>
      <c r="C581" s="14" t="s">
        <v>771</v>
      </c>
      <c r="D581" s="15" t="s">
        <v>0</v>
      </c>
      <c r="E581" s="85">
        <v>28</v>
      </c>
      <c r="F581" s="55"/>
      <c r="G581" s="55"/>
      <c r="H581" s="145"/>
      <c r="I581" s="51"/>
      <c r="J581" s="51"/>
      <c r="K581" s="51"/>
      <c r="L581" s="51"/>
    </row>
    <row r="582" spans="1:12" ht="22.5" x14ac:dyDescent="0.2">
      <c r="A582" s="160">
        <f t="shared" si="21"/>
        <v>4870</v>
      </c>
      <c r="B582" s="96">
        <f>B581+0.001</f>
        <v>3.3739999999999628</v>
      </c>
      <c r="C582" s="14" t="s">
        <v>772</v>
      </c>
      <c r="D582" s="15" t="s">
        <v>0</v>
      </c>
      <c r="E582" s="85">
        <v>209</v>
      </c>
      <c r="F582" s="55"/>
      <c r="G582" s="55"/>
      <c r="H582" s="145"/>
      <c r="I582" s="51"/>
      <c r="J582" s="51"/>
      <c r="K582" s="51"/>
      <c r="L582" s="51"/>
    </row>
    <row r="583" spans="1:12" ht="12" customHeight="1" x14ac:dyDescent="0.2">
      <c r="A583" s="160">
        <f t="shared" si="21"/>
        <v>4880</v>
      </c>
      <c r="B583" s="94" t="s">
        <v>1226</v>
      </c>
      <c r="C583" s="73" t="s">
        <v>1396</v>
      </c>
      <c r="D583" s="74"/>
      <c r="E583" s="95"/>
      <c r="F583" s="55"/>
      <c r="G583" s="55"/>
      <c r="H583" s="145"/>
      <c r="I583" s="51"/>
      <c r="J583" s="51"/>
      <c r="K583" s="51"/>
      <c r="L583" s="51"/>
    </row>
    <row r="584" spans="1:12" ht="56.25" x14ac:dyDescent="0.2">
      <c r="A584" s="160">
        <f t="shared" si="21"/>
        <v>4890</v>
      </c>
      <c r="B584" s="101"/>
      <c r="C584" s="21" t="s">
        <v>1879</v>
      </c>
      <c r="D584" s="9"/>
      <c r="E584" s="85"/>
      <c r="F584" s="55"/>
      <c r="G584" s="55"/>
      <c r="H584" s="145"/>
      <c r="I584" s="51"/>
      <c r="J584" s="51"/>
      <c r="K584" s="51"/>
      <c r="L584" s="51"/>
    </row>
    <row r="585" spans="1:12" x14ac:dyDescent="0.2">
      <c r="A585" s="160">
        <f t="shared" si="21"/>
        <v>4900</v>
      </c>
      <c r="B585" s="104"/>
      <c r="C585" s="87" t="s">
        <v>774</v>
      </c>
      <c r="D585" s="87"/>
      <c r="E585" s="100"/>
      <c r="F585" s="55"/>
      <c r="G585" s="55"/>
      <c r="H585" s="145"/>
      <c r="I585" s="51"/>
      <c r="J585" s="51"/>
      <c r="K585" s="51"/>
      <c r="L585" s="51"/>
    </row>
    <row r="586" spans="1:12" ht="33.75" x14ac:dyDescent="0.2">
      <c r="A586" s="160">
        <f t="shared" si="21"/>
        <v>4910</v>
      </c>
      <c r="B586" s="96">
        <f>B582+0.001</f>
        <v>3.3749999999999627</v>
      </c>
      <c r="C586" s="14" t="s">
        <v>775</v>
      </c>
      <c r="D586" s="10" t="s">
        <v>776</v>
      </c>
      <c r="E586" s="85">
        <v>62</v>
      </c>
      <c r="F586" s="55"/>
      <c r="G586" s="55"/>
      <c r="H586" s="145"/>
      <c r="I586" s="51"/>
      <c r="J586" s="51"/>
      <c r="K586" s="51"/>
      <c r="L586" s="51"/>
    </row>
    <row r="587" spans="1:12" ht="33.75" x14ac:dyDescent="0.2">
      <c r="A587" s="160">
        <f t="shared" si="21"/>
        <v>4920</v>
      </c>
      <c r="B587" s="96">
        <f t="shared" ref="B587:B606" si="26">B586+0.001</f>
        <v>3.3759999999999626</v>
      </c>
      <c r="C587" s="14" t="s">
        <v>777</v>
      </c>
      <c r="D587" s="10" t="s">
        <v>776</v>
      </c>
      <c r="E587" s="85">
        <v>50</v>
      </c>
      <c r="F587" s="55"/>
      <c r="G587" s="55"/>
      <c r="H587" s="145"/>
      <c r="I587" s="51"/>
      <c r="J587" s="51"/>
      <c r="K587" s="51"/>
      <c r="L587" s="51"/>
    </row>
    <row r="588" spans="1:12" ht="33.75" x14ac:dyDescent="0.2">
      <c r="A588" s="160">
        <f t="shared" si="21"/>
        <v>4930</v>
      </c>
      <c r="B588" s="96">
        <f t="shared" si="26"/>
        <v>3.3769999999999625</v>
      </c>
      <c r="C588" s="14" t="s">
        <v>778</v>
      </c>
      <c r="D588" s="10" t="s">
        <v>776</v>
      </c>
      <c r="E588" s="85">
        <v>53</v>
      </c>
      <c r="F588" s="55"/>
      <c r="G588" s="55"/>
      <c r="H588" s="145"/>
      <c r="I588" s="51"/>
      <c r="J588" s="51"/>
      <c r="K588" s="51"/>
      <c r="L588" s="51"/>
    </row>
    <row r="589" spans="1:12" ht="33.75" x14ac:dyDescent="0.2">
      <c r="A589" s="160">
        <f t="shared" si="21"/>
        <v>4940</v>
      </c>
      <c r="B589" s="96">
        <f t="shared" si="26"/>
        <v>3.3779999999999624</v>
      </c>
      <c r="C589" s="14" t="s">
        <v>779</v>
      </c>
      <c r="D589" s="10" t="s">
        <v>776</v>
      </c>
      <c r="E589" s="85">
        <v>40</v>
      </c>
      <c r="F589" s="55"/>
      <c r="G589" s="55"/>
      <c r="H589" s="145"/>
      <c r="I589" s="51"/>
      <c r="J589" s="51"/>
      <c r="K589" s="51"/>
      <c r="L589" s="51"/>
    </row>
    <row r="590" spans="1:12" ht="22.5" x14ac:dyDescent="0.2">
      <c r="A590" s="160">
        <f t="shared" si="21"/>
        <v>4950</v>
      </c>
      <c r="B590" s="96">
        <f t="shared" si="26"/>
        <v>3.3789999999999623</v>
      </c>
      <c r="C590" s="14" t="s">
        <v>780</v>
      </c>
      <c r="D590" s="10" t="s">
        <v>0</v>
      </c>
      <c r="E590" s="85">
        <v>4</v>
      </c>
      <c r="F590" s="55"/>
      <c r="G590" s="55"/>
      <c r="H590" s="145"/>
      <c r="I590" s="51"/>
      <c r="J590" s="51"/>
      <c r="K590" s="51"/>
      <c r="L590" s="51"/>
    </row>
    <row r="591" spans="1:12" ht="22.5" x14ac:dyDescent="0.2">
      <c r="A591" s="160">
        <f t="shared" si="21"/>
        <v>4960</v>
      </c>
      <c r="B591" s="96">
        <f t="shared" si="26"/>
        <v>3.3799999999999621</v>
      </c>
      <c r="C591" s="14" t="s">
        <v>781</v>
      </c>
      <c r="D591" s="10" t="s">
        <v>0</v>
      </c>
      <c r="E591" s="85">
        <v>4</v>
      </c>
      <c r="F591" s="55"/>
      <c r="G591" s="55"/>
      <c r="H591" s="145"/>
      <c r="I591" s="51"/>
      <c r="J591" s="51"/>
      <c r="K591" s="51"/>
      <c r="L591" s="51"/>
    </row>
    <row r="592" spans="1:12" ht="22.5" x14ac:dyDescent="0.2">
      <c r="A592" s="160">
        <f t="shared" si="21"/>
        <v>4970</v>
      </c>
      <c r="B592" s="96">
        <f t="shared" si="26"/>
        <v>3.380999999999962</v>
      </c>
      <c r="C592" s="14" t="s">
        <v>782</v>
      </c>
      <c r="D592" s="10" t="s">
        <v>0</v>
      </c>
      <c r="E592" s="85">
        <v>4</v>
      </c>
      <c r="F592" s="55"/>
      <c r="G592" s="55"/>
      <c r="H592" s="145"/>
      <c r="I592" s="51"/>
      <c r="J592" s="51"/>
      <c r="K592" s="51"/>
      <c r="L592" s="51"/>
    </row>
    <row r="593" spans="1:12" ht="33.75" x14ac:dyDescent="0.2">
      <c r="A593" s="160">
        <f t="shared" si="21"/>
        <v>4980</v>
      </c>
      <c r="B593" s="96">
        <f t="shared" si="26"/>
        <v>3.3819999999999619</v>
      </c>
      <c r="C593" s="14" t="s">
        <v>1397</v>
      </c>
      <c r="D593" s="10" t="s">
        <v>0</v>
      </c>
      <c r="E593" s="85">
        <v>5</v>
      </c>
      <c r="F593" s="55"/>
      <c r="G593" s="55"/>
      <c r="H593" s="145"/>
      <c r="I593" s="51"/>
      <c r="J593" s="51"/>
      <c r="K593" s="51"/>
      <c r="L593" s="51"/>
    </row>
    <row r="594" spans="1:12" ht="22.5" x14ac:dyDescent="0.2">
      <c r="A594" s="160">
        <f t="shared" ref="A594:A657" si="27">A593+10</f>
        <v>4990</v>
      </c>
      <c r="B594" s="96">
        <f t="shared" si="26"/>
        <v>3.3829999999999618</v>
      </c>
      <c r="C594" s="14" t="s">
        <v>784</v>
      </c>
      <c r="D594" s="10" t="s">
        <v>0</v>
      </c>
      <c r="E594" s="85">
        <v>10</v>
      </c>
      <c r="F594" s="55"/>
      <c r="G594" s="55"/>
      <c r="H594" s="145"/>
      <c r="I594" s="51"/>
      <c r="J594" s="51"/>
      <c r="K594" s="51"/>
      <c r="L594" s="51"/>
    </row>
    <row r="595" spans="1:12" ht="22.5" x14ac:dyDescent="0.2">
      <c r="A595" s="160">
        <f t="shared" si="27"/>
        <v>5000</v>
      </c>
      <c r="B595" s="96">
        <f t="shared" si="26"/>
        <v>3.3839999999999617</v>
      </c>
      <c r="C595" s="14" t="s">
        <v>785</v>
      </c>
      <c r="D595" s="10" t="s">
        <v>0</v>
      </c>
      <c r="E595" s="85">
        <v>10</v>
      </c>
      <c r="F595" s="55"/>
      <c r="G595" s="55"/>
      <c r="H595" s="145"/>
      <c r="I595" s="51"/>
      <c r="J595" s="51"/>
      <c r="K595" s="51"/>
      <c r="L595" s="51"/>
    </row>
    <row r="596" spans="1:12" ht="22.5" x14ac:dyDescent="0.2">
      <c r="A596" s="160">
        <f t="shared" si="27"/>
        <v>5010</v>
      </c>
      <c r="B596" s="96">
        <f t="shared" si="26"/>
        <v>3.3849999999999616</v>
      </c>
      <c r="C596" s="14" t="s">
        <v>786</v>
      </c>
      <c r="D596" s="10" t="s">
        <v>0</v>
      </c>
      <c r="E596" s="85">
        <v>3</v>
      </c>
      <c r="F596" s="55"/>
      <c r="G596" s="55"/>
      <c r="H596" s="145"/>
      <c r="I596" s="51"/>
      <c r="J596" s="51"/>
      <c r="K596" s="51"/>
      <c r="L596" s="51"/>
    </row>
    <row r="597" spans="1:12" ht="22.5" x14ac:dyDescent="0.2">
      <c r="A597" s="160">
        <f t="shared" si="27"/>
        <v>5020</v>
      </c>
      <c r="B597" s="96">
        <f t="shared" si="26"/>
        <v>3.3859999999999615</v>
      </c>
      <c r="C597" s="14" t="s">
        <v>787</v>
      </c>
      <c r="D597" s="10" t="s">
        <v>0</v>
      </c>
      <c r="E597" s="85">
        <v>1</v>
      </c>
      <c r="F597" s="55"/>
      <c r="G597" s="55"/>
      <c r="H597" s="145"/>
      <c r="I597" s="51"/>
      <c r="J597" s="51"/>
      <c r="K597" s="51"/>
      <c r="L597" s="51"/>
    </row>
    <row r="598" spans="1:12" ht="22.5" x14ac:dyDescent="0.2">
      <c r="A598" s="160">
        <f t="shared" si="27"/>
        <v>5030</v>
      </c>
      <c r="B598" s="96">
        <f t="shared" si="26"/>
        <v>3.3869999999999614</v>
      </c>
      <c r="C598" s="14" t="s">
        <v>788</v>
      </c>
      <c r="D598" s="10" t="s">
        <v>0</v>
      </c>
      <c r="E598" s="85">
        <v>6</v>
      </c>
      <c r="F598" s="55"/>
      <c r="G598" s="55"/>
      <c r="H598" s="145"/>
      <c r="I598" s="51"/>
      <c r="J598" s="51"/>
      <c r="K598" s="51"/>
      <c r="L598" s="51"/>
    </row>
    <row r="599" spans="1:12" ht="22.5" x14ac:dyDescent="0.2">
      <c r="A599" s="160">
        <f t="shared" si="27"/>
        <v>5040</v>
      </c>
      <c r="B599" s="96">
        <f t="shared" si="26"/>
        <v>3.3879999999999613</v>
      </c>
      <c r="C599" s="14" t="s">
        <v>789</v>
      </c>
      <c r="D599" s="10" t="s">
        <v>0</v>
      </c>
      <c r="E599" s="85">
        <v>18</v>
      </c>
      <c r="F599" s="55"/>
      <c r="G599" s="55"/>
      <c r="H599" s="145"/>
      <c r="I599" s="51"/>
      <c r="J599" s="51"/>
      <c r="K599" s="51"/>
      <c r="L599" s="51"/>
    </row>
    <row r="600" spans="1:12" ht="22.5" x14ac:dyDescent="0.2">
      <c r="A600" s="160">
        <f t="shared" si="27"/>
        <v>5050</v>
      </c>
      <c r="B600" s="96">
        <f t="shared" si="26"/>
        <v>3.3889999999999612</v>
      </c>
      <c r="C600" s="14" t="s">
        <v>790</v>
      </c>
      <c r="D600" s="10" t="s">
        <v>0</v>
      </c>
      <c r="E600" s="85">
        <v>31</v>
      </c>
      <c r="F600" s="55"/>
      <c r="G600" s="55"/>
      <c r="H600" s="145"/>
      <c r="I600" s="51"/>
      <c r="J600" s="51"/>
      <c r="K600" s="51"/>
      <c r="L600" s="51"/>
    </row>
    <row r="601" spans="1:12" ht="22.5" x14ac:dyDescent="0.2">
      <c r="A601" s="160">
        <f t="shared" si="27"/>
        <v>5060</v>
      </c>
      <c r="B601" s="96">
        <f t="shared" si="26"/>
        <v>3.389999999999961</v>
      </c>
      <c r="C601" s="14" t="s">
        <v>791</v>
      </c>
      <c r="D601" s="10" t="s">
        <v>0</v>
      </c>
      <c r="E601" s="85">
        <v>25</v>
      </c>
      <c r="F601" s="55"/>
      <c r="G601" s="55"/>
      <c r="H601" s="145"/>
      <c r="I601" s="51"/>
      <c r="J601" s="51"/>
      <c r="K601" s="51"/>
      <c r="L601" s="51"/>
    </row>
    <row r="602" spans="1:12" ht="22.5" x14ac:dyDescent="0.2">
      <c r="A602" s="160">
        <f t="shared" si="27"/>
        <v>5070</v>
      </c>
      <c r="B602" s="96">
        <f t="shared" si="26"/>
        <v>3.3909999999999609</v>
      </c>
      <c r="C602" s="14" t="s">
        <v>792</v>
      </c>
      <c r="D602" s="10" t="s">
        <v>0</v>
      </c>
      <c r="E602" s="85">
        <v>18</v>
      </c>
      <c r="F602" s="55"/>
      <c r="G602" s="55"/>
      <c r="H602" s="145"/>
      <c r="I602" s="51"/>
      <c r="J602" s="51"/>
      <c r="K602" s="51"/>
      <c r="L602" s="51"/>
    </row>
    <row r="603" spans="1:12" x14ac:dyDescent="0.2">
      <c r="A603" s="160">
        <f t="shared" si="27"/>
        <v>5080</v>
      </c>
      <c r="B603" s="96">
        <f t="shared" si="26"/>
        <v>3.3919999999999608</v>
      </c>
      <c r="C603" s="14" t="s">
        <v>793</v>
      </c>
      <c r="D603" s="10" t="s">
        <v>77</v>
      </c>
      <c r="E603" s="85">
        <v>16</v>
      </c>
      <c r="F603" s="55"/>
      <c r="G603" s="55"/>
      <c r="H603" s="145"/>
      <c r="I603" s="51"/>
      <c r="J603" s="51"/>
      <c r="K603" s="51"/>
      <c r="L603" s="51"/>
    </row>
    <row r="604" spans="1:12" x14ac:dyDescent="0.2">
      <c r="A604" s="160">
        <f t="shared" si="27"/>
        <v>5090</v>
      </c>
      <c r="B604" s="96">
        <f t="shared" si="26"/>
        <v>3.3929999999999607</v>
      </c>
      <c r="C604" s="14" t="s">
        <v>794</v>
      </c>
      <c r="D604" s="10" t="s">
        <v>77</v>
      </c>
      <c r="E604" s="85">
        <v>16</v>
      </c>
      <c r="F604" s="55"/>
      <c r="G604" s="55"/>
      <c r="H604" s="145"/>
      <c r="I604" s="51"/>
      <c r="J604" s="51"/>
      <c r="K604" s="51"/>
      <c r="L604" s="51"/>
    </row>
    <row r="605" spans="1:12" ht="33.75" x14ac:dyDescent="0.2">
      <c r="A605" s="160">
        <f t="shared" si="27"/>
        <v>5100</v>
      </c>
      <c r="B605" s="96">
        <f t="shared" si="26"/>
        <v>3.3939999999999606</v>
      </c>
      <c r="C605" s="14" t="s">
        <v>795</v>
      </c>
      <c r="D605" s="10" t="s">
        <v>0</v>
      </c>
      <c r="E605" s="85">
        <v>2</v>
      </c>
      <c r="F605" s="55"/>
      <c r="G605" s="55"/>
      <c r="H605" s="145"/>
      <c r="I605" s="51"/>
      <c r="J605" s="51"/>
      <c r="K605" s="51"/>
      <c r="L605" s="51"/>
    </row>
    <row r="606" spans="1:12" ht="33.75" x14ac:dyDescent="0.2">
      <c r="A606" s="160">
        <f t="shared" si="27"/>
        <v>5110</v>
      </c>
      <c r="B606" s="96">
        <f t="shared" si="26"/>
        <v>3.3949999999999605</v>
      </c>
      <c r="C606" s="14" t="s">
        <v>1390</v>
      </c>
      <c r="D606" s="10" t="s">
        <v>0</v>
      </c>
      <c r="E606" s="85">
        <v>1</v>
      </c>
      <c r="F606" s="55"/>
      <c r="G606" s="55"/>
      <c r="H606" s="145"/>
      <c r="I606" s="51"/>
      <c r="J606" s="51"/>
      <c r="K606" s="51"/>
      <c r="L606" s="51"/>
    </row>
    <row r="607" spans="1:12" x14ac:dyDescent="0.2">
      <c r="A607" s="160">
        <f t="shared" si="27"/>
        <v>5120</v>
      </c>
      <c r="B607" s="104"/>
      <c r="C607" s="87" t="s">
        <v>796</v>
      </c>
      <c r="D607" s="87"/>
      <c r="E607" s="100"/>
      <c r="F607" s="55"/>
      <c r="G607" s="55"/>
      <c r="H607" s="145"/>
      <c r="I607" s="51"/>
      <c r="J607" s="51"/>
      <c r="K607" s="51"/>
      <c r="L607" s="51"/>
    </row>
    <row r="608" spans="1:12" ht="33.75" x14ac:dyDescent="0.2">
      <c r="A608" s="160">
        <f t="shared" si="27"/>
        <v>5130</v>
      </c>
      <c r="B608" s="96">
        <f>B606+0.001</f>
        <v>3.3959999999999604</v>
      </c>
      <c r="C608" s="14" t="s">
        <v>1387</v>
      </c>
      <c r="D608" s="10" t="s">
        <v>776</v>
      </c>
      <c r="E608" s="85">
        <v>43</v>
      </c>
      <c r="F608" s="55"/>
      <c r="G608" s="55"/>
      <c r="H608" s="145"/>
      <c r="I608" s="51"/>
      <c r="J608" s="51"/>
      <c r="K608" s="51"/>
      <c r="L608" s="51"/>
    </row>
    <row r="609" spans="1:12" ht="22.5" x14ac:dyDescent="0.2">
      <c r="A609" s="160">
        <f t="shared" si="27"/>
        <v>5140</v>
      </c>
      <c r="B609" s="96">
        <f t="shared" ref="B609:B617" si="28">B608+0.001</f>
        <v>3.3969999999999603</v>
      </c>
      <c r="C609" s="14" t="s">
        <v>780</v>
      </c>
      <c r="D609" s="10" t="s">
        <v>0</v>
      </c>
      <c r="E609" s="85">
        <v>5</v>
      </c>
      <c r="F609" s="55"/>
      <c r="G609" s="55"/>
      <c r="H609" s="145"/>
      <c r="I609" s="51"/>
      <c r="J609" s="51"/>
      <c r="K609" s="51"/>
      <c r="L609" s="51"/>
    </row>
    <row r="610" spans="1:12" ht="22.5" x14ac:dyDescent="0.2">
      <c r="A610" s="160">
        <f t="shared" si="27"/>
        <v>5150</v>
      </c>
      <c r="B610" s="96">
        <f t="shared" si="28"/>
        <v>3.3979999999999602</v>
      </c>
      <c r="C610" s="14" t="s">
        <v>781</v>
      </c>
      <c r="D610" s="10" t="s">
        <v>0</v>
      </c>
      <c r="E610" s="85">
        <v>4</v>
      </c>
      <c r="F610" s="55"/>
      <c r="G610" s="55"/>
      <c r="H610" s="145"/>
      <c r="I610" s="51"/>
      <c r="J610" s="51"/>
      <c r="K610" s="51"/>
      <c r="L610" s="51"/>
    </row>
    <row r="611" spans="1:12" ht="22.5" x14ac:dyDescent="0.2">
      <c r="A611" s="160">
        <f t="shared" si="27"/>
        <v>5160</v>
      </c>
      <c r="B611" s="96">
        <f t="shared" si="28"/>
        <v>3.3989999999999601</v>
      </c>
      <c r="C611" s="14" t="s">
        <v>1398</v>
      </c>
      <c r="D611" s="10" t="s">
        <v>0</v>
      </c>
      <c r="E611" s="85">
        <v>3</v>
      </c>
      <c r="F611" s="55"/>
      <c r="G611" s="55"/>
      <c r="H611" s="145"/>
      <c r="I611" s="51"/>
      <c r="J611" s="51"/>
      <c r="K611" s="51"/>
      <c r="L611" s="51"/>
    </row>
    <row r="612" spans="1:12" ht="22.5" x14ac:dyDescent="0.2">
      <c r="A612" s="160">
        <f t="shared" si="27"/>
        <v>5170</v>
      </c>
      <c r="B612" s="96">
        <f t="shared" si="28"/>
        <v>3.3999999999999599</v>
      </c>
      <c r="C612" s="14" t="s">
        <v>787</v>
      </c>
      <c r="D612" s="10" t="s">
        <v>0</v>
      </c>
      <c r="E612" s="85">
        <v>1</v>
      </c>
      <c r="F612" s="55"/>
      <c r="G612" s="55"/>
      <c r="H612" s="145"/>
      <c r="I612" s="51"/>
      <c r="J612" s="51"/>
      <c r="K612" s="51"/>
      <c r="L612" s="51"/>
    </row>
    <row r="613" spans="1:12" ht="33.75" x14ac:dyDescent="0.2">
      <c r="A613" s="160">
        <f t="shared" si="27"/>
        <v>5180</v>
      </c>
      <c r="B613" s="96">
        <f t="shared" si="28"/>
        <v>3.4009999999999598</v>
      </c>
      <c r="C613" s="14" t="s">
        <v>1388</v>
      </c>
      <c r="D613" s="10" t="s">
        <v>0</v>
      </c>
      <c r="E613" s="85">
        <v>1</v>
      </c>
      <c r="F613" s="55"/>
      <c r="G613" s="55"/>
      <c r="H613" s="145"/>
      <c r="I613" s="51"/>
      <c r="J613" s="51"/>
      <c r="K613" s="51"/>
      <c r="L613" s="51"/>
    </row>
    <row r="614" spans="1:12" ht="22.5" x14ac:dyDescent="0.2">
      <c r="A614" s="160">
        <f t="shared" si="27"/>
        <v>5190</v>
      </c>
      <c r="B614" s="96">
        <f t="shared" si="28"/>
        <v>3.4019999999999597</v>
      </c>
      <c r="C614" s="14" t="s">
        <v>1389</v>
      </c>
      <c r="D614" s="10" t="s">
        <v>0</v>
      </c>
      <c r="E614" s="85">
        <v>1</v>
      </c>
      <c r="F614" s="55"/>
      <c r="G614" s="55"/>
      <c r="H614" s="145"/>
      <c r="I614" s="51"/>
      <c r="J614" s="51"/>
      <c r="K614" s="51"/>
      <c r="L614" s="51"/>
    </row>
    <row r="615" spans="1:12" ht="33.75" x14ac:dyDescent="0.2">
      <c r="A615" s="160">
        <f t="shared" si="27"/>
        <v>5200</v>
      </c>
      <c r="B615" s="96">
        <f t="shared" si="28"/>
        <v>3.4029999999999596</v>
      </c>
      <c r="C615" s="14" t="s">
        <v>1390</v>
      </c>
      <c r="D615" s="10"/>
      <c r="E615" s="85">
        <v>1</v>
      </c>
      <c r="F615" s="55"/>
      <c r="G615" s="55"/>
      <c r="H615" s="145"/>
      <c r="I615" s="51"/>
      <c r="J615" s="51"/>
      <c r="K615" s="51"/>
      <c r="L615" s="51"/>
    </row>
    <row r="616" spans="1:12" x14ac:dyDescent="0.2">
      <c r="A616" s="160">
        <f t="shared" si="27"/>
        <v>5210</v>
      </c>
      <c r="B616" s="96">
        <f t="shared" si="28"/>
        <v>3.4039999999999595</v>
      </c>
      <c r="C616" s="14" t="s">
        <v>793</v>
      </c>
      <c r="D616" s="10" t="s">
        <v>77</v>
      </c>
      <c r="E616" s="85">
        <v>11</v>
      </c>
      <c r="F616" s="55"/>
      <c r="G616" s="55"/>
      <c r="H616" s="145"/>
      <c r="I616" s="51"/>
      <c r="J616" s="51"/>
      <c r="K616" s="51"/>
      <c r="L616" s="51"/>
    </row>
    <row r="617" spans="1:12" x14ac:dyDescent="0.2">
      <c r="A617" s="160">
        <f t="shared" si="27"/>
        <v>5220</v>
      </c>
      <c r="B617" s="96">
        <f t="shared" si="28"/>
        <v>3.4049999999999594</v>
      </c>
      <c r="C617" s="14" t="s">
        <v>794</v>
      </c>
      <c r="D617" s="10" t="s">
        <v>77</v>
      </c>
      <c r="E617" s="85">
        <v>11</v>
      </c>
      <c r="F617" s="55"/>
      <c r="G617" s="55"/>
      <c r="H617" s="145"/>
      <c r="I617" s="51"/>
      <c r="J617" s="51"/>
      <c r="K617" s="51"/>
      <c r="L617" s="51"/>
    </row>
    <row r="618" spans="1:12" ht="18" x14ac:dyDescent="0.2">
      <c r="A618" s="160">
        <f t="shared" si="27"/>
        <v>5230</v>
      </c>
      <c r="B618" s="110" t="s">
        <v>1216</v>
      </c>
      <c r="C618" s="79" t="s">
        <v>838</v>
      </c>
      <c r="D618" s="80"/>
      <c r="E618" s="111"/>
      <c r="F618" s="55"/>
      <c r="G618" s="55"/>
      <c r="H618" s="145"/>
      <c r="I618" s="51"/>
      <c r="J618" s="51"/>
      <c r="K618" s="51"/>
      <c r="L618" s="51"/>
    </row>
    <row r="619" spans="1:12" ht="12" customHeight="1" x14ac:dyDescent="0.2">
      <c r="A619" s="160">
        <f t="shared" si="27"/>
        <v>5240</v>
      </c>
      <c r="B619" s="94" t="s">
        <v>1227</v>
      </c>
      <c r="C619" s="73" t="s">
        <v>657</v>
      </c>
      <c r="D619" s="74"/>
      <c r="E619" s="95"/>
      <c r="F619" s="55"/>
      <c r="G619" s="55"/>
      <c r="H619" s="145"/>
      <c r="I619" s="51"/>
      <c r="J619" s="51"/>
      <c r="K619" s="51"/>
      <c r="L619" s="51"/>
    </row>
    <row r="620" spans="1:12" ht="56.25" x14ac:dyDescent="0.2">
      <c r="A620" s="160">
        <f t="shared" si="27"/>
        <v>5250</v>
      </c>
      <c r="B620" s="103"/>
      <c r="C620" s="32" t="s">
        <v>1879</v>
      </c>
      <c r="D620" s="11"/>
      <c r="E620" s="85"/>
      <c r="F620" s="55"/>
      <c r="G620" s="55"/>
      <c r="H620" s="145"/>
      <c r="I620" s="51"/>
      <c r="J620" s="51"/>
      <c r="K620" s="51"/>
      <c r="L620" s="51"/>
    </row>
    <row r="621" spans="1:12" x14ac:dyDescent="0.2">
      <c r="A621" s="160">
        <f t="shared" si="27"/>
        <v>5260</v>
      </c>
      <c r="B621" s="104"/>
      <c r="C621" s="87" t="s">
        <v>839</v>
      </c>
      <c r="D621" s="87"/>
      <c r="E621" s="100"/>
      <c r="F621" s="55"/>
      <c r="G621" s="55"/>
      <c r="H621" s="145"/>
      <c r="I621" s="51"/>
      <c r="J621" s="51"/>
      <c r="K621" s="51"/>
      <c r="L621" s="51"/>
    </row>
    <row r="622" spans="1:12" ht="33.75" x14ac:dyDescent="0.2">
      <c r="A622" s="160">
        <f t="shared" si="27"/>
        <v>5270</v>
      </c>
      <c r="B622" s="96">
        <f>B617+0.001</f>
        <v>3.4059999999999593</v>
      </c>
      <c r="C622" s="14" t="s">
        <v>700</v>
      </c>
      <c r="D622" s="10" t="s">
        <v>47</v>
      </c>
      <c r="E622" s="85">
        <v>400</v>
      </c>
      <c r="F622" s="55"/>
      <c r="G622" s="55"/>
      <c r="H622" s="145"/>
      <c r="I622" s="51"/>
      <c r="J622" s="51"/>
      <c r="K622" s="51"/>
      <c r="L622" s="51"/>
    </row>
    <row r="623" spans="1:12" ht="33.75" x14ac:dyDescent="0.2">
      <c r="A623" s="160">
        <f t="shared" si="27"/>
        <v>5280</v>
      </c>
      <c r="B623" s="96">
        <f t="shared" ref="B623:B631" si="29">B622+0.001</f>
        <v>3.4069999999999592</v>
      </c>
      <c r="C623" s="14" t="s">
        <v>676</v>
      </c>
      <c r="D623" s="10" t="s">
        <v>47</v>
      </c>
      <c r="E623" s="85">
        <v>100</v>
      </c>
      <c r="F623" s="55"/>
      <c r="G623" s="55"/>
      <c r="H623" s="145"/>
      <c r="I623" s="51"/>
      <c r="J623" s="51"/>
      <c r="K623" s="51"/>
      <c r="L623" s="51"/>
    </row>
    <row r="624" spans="1:12" ht="45" x14ac:dyDescent="0.2">
      <c r="A624" s="160">
        <f t="shared" si="27"/>
        <v>5290</v>
      </c>
      <c r="B624" s="96">
        <f t="shared" si="29"/>
        <v>3.4079999999999591</v>
      </c>
      <c r="C624" s="14" t="s">
        <v>840</v>
      </c>
      <c r="D624" s="10" t="s">
        <v>47</v>
      </c>
      <c r="E624" s="85">
        <v>100</v>
      </c>
      <c r="F624" s="55"/>
      <c r="G624" s="55"/>
      <c r="H624" s="145"/>
      <c r="I624" s="51"/>
      <c r="J624" s="51"/>
      <c r="K624" s="51"/>
      <c r="L624" s="51"/>
    </row>
    <row r="625" spans="1:12" ht="51" x14ac:dyDescent="0.2">
      <c r="A625" s="160">
        <f t="shared" si="27"/>
        <v>5300</v>
      </c>
      <c r="B625" s="96">
        <f t="shared" si="29"/>
        <v>3.408999999999959</v>
      </c>
      <c r="C625" s="7" t="s">
        <v>662</v>
      </c>
      <c r="D625" s="12" t="s">
        <v>0</v>
      </c>
      <c r="E625" s="85">
        <v>8</v>
      </c>
      <c r="F625" s="55"/>
      <c r="G625" s="55"/>
      <c r="H625" s="145"/>
      <c r="I625" s="51"/>
      <c r="J625" s="51"/>
      <c r="K625" s="51"/>
      <c r="L625" s="51"/>
    </row>
    <row r="626" spans="1:12" ht="38.25" x14ac:dyDescent="0.2">
      <c r="A626" s="160">
        <f t="shared" si="27"/>
        <v>5310</v>
      </c>
      <c r="B626" s="96">
        <f t="shared" si="29"/>
        <v>3.4099999999999588</v>
      </c>
      <c r="C626" s="7" t="s">
        <v>667</v>
      </c>
      <c r="D626" s="12" t="s">
        <v>0</v>
      </c>
      <c r="E626" s="85">
        <v>20</v>
      </c>
      <c r="F626" s="55"/>
      <c r="G626" s="55"/>
      <c r="H626" s="145"/>
      <c r="I626" s="51"/>
      <c r="J626" s="51"/>
      <c r="K626" s="51"/>
      <c r="L626" s="51"/>
    </row>
    <row r="627" spans="1:12" ht="38.25" x14ac:dyDescent="0.2">
      <c r="A627" s="160">
        <f t="shared" si="27"/>
        <v>5320</v>
      </c>
      <c r="B627" s="96">
        <f t="shared" si="29"/>
        <v>3.4109999999999587</v>
      </c>
      <c r="C627" s="7" t="s">
        <v>668</v>
      </c>
      <c r="D627" s="12" t="s">
        <v>0</v>
      </c>
      <c r="E627" s="85">
        <v>12</v>
      </c>
      <c r="F627" s="55"/>
      <c r="G627" s="55"/>
      <c r="H627" s="145"/>
      <c r="I627" s="51"/>
      <c r="J627" s="51"/>
      <c r="K627" s="51"/>
      <c r="L627" s="51"/>
    </row>
    <row r="628" spans="1:12" ht="38.25" x14ac:dyDescent="0.2">
      <c r="A628" s="160">
        <f t="shared" si="27"/>
        <v>5330</v>
      </c>
      <c r="B628" s="96">
        <f t="shared" si="29"/>
        <v>3.4119999999999586</v>
      </c>
      <c r="C628" s="7" t="s">
        <v>669</v>
      </c>
      <c r="D628" s="12" t="s">
        <v>0</v>
      </c>
      <c r="E628" s="85">
        <v>100</v>
      </c>
      <c r="F628" s="55"/>
      <c r="G628" s="55"/>
      <c r="H628" s="145"/>
      <c r="I628" s="51"/>
      <c r="J628" s="51"/>
      <c r="K628" s="51"/>
      <c r="L628" s="51"/>
    </row>
    <row r="629" spans="1:12" ht="38.25" x14ac:dyDescent="0.2">
      <c r="A629" s="160">
        <f t="shared" si="27"/>
        <v>5340</v>
      </c>
      <c r="B629" s="96">
        <f t="shared" si="29"/>
        <v>3.4129999999999585</v>
      </c>
      <c r="C629" s="7" t="s">
        <v>670</v>
      </c>
      <c r="D629" s="12" t="s">
        <v>0</v>
      </c>
      <c r="E629" s="85">
        <v>100</v>
      </c>
      <c r="F629" s="55"/>
      <c r="G629" s="55"/>
      <c r="H629" s="145"/>
      <c r="I629" s="51"/>
      <c r="J629" s="51"/>
      <c r="K629" s="51"/>
      <c r="L629" s="51"/>
    </row>
    <row r="630" spans="1:12" ht="38.25" x14ac:dyDescent="0.2">
      <c r="A630" s="160">
        <f t="shared" si="27"/>
        <v>5350</v>
      </c>
      <c r="B630" s="96">
        <f t="shared" si="29"/>
        <v>3.4139999999999584</v>
      </c>
      <c r="C630" s="7" t="s">
        <v>671</v>
      </c>
      <c r="D630" s="12" t="s">
        <v>0</v>
      </c>
      <c r="E630" s="85">
        <v>30</v>
      </c>
      <c r="F630" s="55"/>
      <c r="G630" s="55"/>
      <c r="H630" s="145"/>
      <c r="I630" s="51"/>
      <c r="J630" s="51"/>
      <c r="K630" s="51"/>
      <c r="L630" s="51"/>
    </row>
    <row r="631" spans="1:12" ht="38.25" x14ac:dyDescent="0.2">
      <c r="A631" s="160">
        <f t="shared" si="27"/>
        <v>5360</v>
      </c>
      <c r="B631" s="96">
        <f t="shared" si="29"/>
        <v>3.4149999999999583</v>
      </c>
      <c r="C631" s="7" t="s">
        <v>672</v>
      </c>
      <c r="D631" s="12" t="s">
        <v>0</v>
      </c>
      <c r="E631" s="85">
        <v>40</v>
      </c>
      <c r="F631" s="55"/>
      <c r="G631" s="55"/>
      <c r="H631" s="145"/>
      <c r="I631" s="51"/>
      <c r="J631" s="51"/>
      <c r="K631" s="51"/>
      <c r="L631" s="51"/>
    </row>
    <row r="632" spans="1:12" x14ac:dyDescent="0.2">
      <c r="A632" s="160">
        <f t="shared" si="27"/>
        <v>5370</v>
      </c>
      <c r="B632" s="104"/>
      <c r="C632" s="87" t="s">
        <v>841</v>
      </c>
      <c r="D632" s="87"/>
      <c r="E632" s="100"/>
      <c r="F632" s="55"/>
      <c r="G632" s="55"/>
      <c r="H632" s="145"/>
      <c r="I632" s="51"/>
      <c r="J632" s="51"/>
      <c r="K632" s="51"/>
      <c r="L632" s="51"/>
    </row>
    <row r="633" spans="1:12" ht="33.75" x14ac:dyDescent="0.2">
      <c r="A633" s="160">
        <f t="shared" si="27"/>
        <v>5380</v>
      </c>
      <c r="B633" s="96">
        <f>B631+0.001</f>
        <v>3.4159999999999582</v>
      </c>
      <c r="C633" s="14" t="s">
        <v>842</v>
      </c>
      <c r="D633" s="10" t="s">
        <v>47</v>
      </c>
      <c r="E633" s="85">
        <v>12</v>
      </c>
      <c r="F633" s="55"/>
      <c r="G633" s="55"/>
      <c r="H633" s="145"/>
      <c r="I633" s="51"/>
      <c r="J633" s="51"/>
      <c r="K633" s="51"/>
      <c r="L633" s="51"/>
    </row>
    <row r="634" spans="1:12" ht="33.75" x14ac:dyDescent="0.2">
      <c r="A634" s="160">
        <f t="shared" si="27"/>
        <v>5390</v>
      </c>
      <c r="B634" s="96">
        <f>B633+0.001</f>
        <v>3.4169999999999581</v>
      </c>
      <c r="C634" s="14" t="s">
        <v>691</v>
      </c>
      <c r="D634" s="10" t="s">
        <v>47</v>
      </c>
      <c r="E634" s="85">
        <v>90</v>
      </c>
      <c r="F634" s="55"/>
      <c r="G634" s="55"/>
      <c r="H634" s="145"/>
      <c r="I634" s="51"/>
      <c r="J634" s="51"/>
      <c r="K634" s="51"/>
      <c r="L634" s="51"/>
    </row>
    <row r="635" spans="1:12" ht="33.75" x14ac:dyDescent="0.2">
      <c r="A635" s="160">
        <f t="shared" si="27"/>
        <v>5400</v>
      </c>
      <c r="B635" s="96">
        <f>B634+0.001</f>
        <v>3.417999999999958</v>
      </c>
      <c r="C635" s="14" t="s">
        <v>676</v>
      </c>
      <c r="D635" s="10" t="s">
        <v>47</v>
      </c>
      <c r="E635" s="85">
        <v>30</v>
      </c>
      <c r="F635" s="55"/>
      <c r="G635" s="55"/>
      <c r="H635" s="145"/>
      <c r="I635" s="51"/>
      <c r="J635" s="51"/>
      <c r="K635" s="51"/>
      <c r="L635" s="51"/>
    </row>
    <row r="636" spans="1:12" x14ac:dyDescent="0.2">
      <c r="A636" s="160">
        <f t="shared" si="27"/>
        <v>5410</v>
      </c>
      <c r="B636" s="104"/>
      <c r="C636" s="87" t="s">
        <v>843</v>
      </c>
      <c r="D636" s="87"/>
      <c r="E636" s="100"/>
      <c r="F636" s="55"/>
      <c r="G636" s="55"/>
      <c r="H636" s="145"/>
      <c r="I636" s="51"/>
      <c r="J636" s="51"/>
      <c r="K636" s="51"/>
      <c r="L636" s="51"/>
    </row>
    <row r="637" spans="1:12" ht="33.75" x14ac:dyDescent="0.2">
      <c r="A637" s="160">
        <f t="shared" si="27"/>
        <v>5420</v>
      </c>
      <c r="B637" s="96">
        <f>B635+0.001</f>
        <v>3.4189999999999579</v>
      </c>
      <c r="C637" s="14" t="s">
        <v>844</v>
      </c>
      <c r="D637" s="10" t="s">
        <v>47</v>
      </c>
      <c r="E637" s="85">
        <v>20</v>
      </c>
      <c r="F637" s="55"/>
      <c r="G637" s="55"/>
      <c r="H637" s="145"/>
      <c r="I637" s="51"/>
      <c r="J637" s="51"/>
      <c r="K637" s="51"/>
      <c r="L637" s="51"/>
    </row>
    <row r="638" spans="1:12" ht="33.75" x14ac:dyDescent="0.2">
      <c r="A638" s="160">
        <f t="shared" si="27"/>
        <v>5430</v>
      </c>
      <c r="B638" s="96">
        <f>B637+0.001</f>
        <v>3.4199999999999577</v>
      </c>
      <c r="C638" s="14" t="s">
        <v>691</v>
      </c>
      <c r="D638" s="10" t="s">
        <v>47</v>
      </c>
      <c r="E638" s="85">
        <v>100</v>
      </c>
      <c r="F638" s="55"/>
      <c r="G638" s="55"/>
      <c r="H638" s="145"/>
      <c r="I638" s="51"/>
      <c r="J638" s="51"/>
      <c r="K638" s="51"/>
      <c r="L638" s="51"/>
    </row>
    <row r="639" spans="1:12" ht="33.75" x14ac:dyDescent="0.2">
      <c r="A639" s="160">
        <f t="shared" si="27"/>
        <v>5440</v>
      </c>
      <c r="B639" s="96">
        <f>B638+0.001</f>
        <v>3.4209999999999576</v>
      </c>
      <c r="C639" s="14" t="s">
        <v>679</v>
      </c>
      <c r="D639" s="10" t="s">
        <v>47</v>
      </c>
      <c r="E639" s="85">
        <v>20</v>
      </c>
      <c r="F639" s="55"/>
      <c r="G639" s="55"/>
      <c r="H639" s="145"/>
      <c r="I639" s="51"/>
      <c r="J639" s="51"/>
      <c r="K639" s="51"/>
      <c r="L639" s="51"/>
    </row>
    <row r="640" spans="1:12" x14ac:dyDescent="0.2">
      <c r="A640" s="160">
        <f t="shared" si="27"/>
        <v>5450</v>
      </c>
      <c r="B640" s="104"/>
      <c r="C640" s="87" t="s">
        <v>845</v>
      </c>
      <c r="D640" s="87"/>
      <c r="E640" s="100"/>
      <c r="F640" s="55"/>
      <c r="G640" s="55"/>
      <c r="H640" s="145"/>
      <c r="I640" s="51"/>
      <c r="J640" s="51"/>
      <c r="K640" s="51"/>
      <c r="L640" s="51"/>
    </row>
    <row r="641" spans="1:12" ht="33.75" x14ac:dyDescent="0.2">
      <c r="A641" s="160">
        <f t="shared" si="27"/>
        <v>5460</v>
      </c>
      <c r="B641" s="96">
        <f>B639+0.001</f>
        <v>3.4219999999999575</v>
      </c>
      <c r="C641" s="14" t="s">
        <v>844</v>
      </c>
      <c r="D641" s="10" t="s">
        <v>47</v>
      </c>
      <c r="E641" s="85">
        <v>10</v>
      </c>
      <c r="F641" s="55"/>
      <c r="G641" s="55"/>
      <c r="H641" s="145"/>
      <c r="I641" s="51"/>
      <c r="J641" s="51"/>
      <c r="K641" s="51"/>
      <c r="L641" s="51"/>
    </row>
    <row r="642" spans="1:12" ht="33.75" x14ac:dyDescent="0.2">
      <c r="A642" s="160">
        <f t="shared" si="27"/>
        <v>5470</v>
      </c>
      <c r="B642" s="96">
        <f>B641+0.001</f>
        <v>3.4229999999999574</v>
      </c>
      <c r="C642" s="14" t="s">
        <v>691</v>
      </c>
      <c r="D642" s="10" t="s">
        <v>47</v>
      </c>
      <c r="E642" s="85">
        <v>50</v>
      </c>
      <c r="F642" s="55"/>
      <c r="G642" s="55"/>
      <c r="H642" s="145"/>
      <c r="I642" s="51"/>
      <c r="J642" s="51"/>
      <c r="K642" s="51"/>
      <c r="L642" s="51"/>
    </row>
    <row r="643" spans="1:12" ht="33.75" x14ac:dyDescent="0.2">
      <c r="A643" s="160">
        <f t="shared" si="27"/>
        <v>5480</v>
      </c>
      <c r="B643" s="96">
        <f>B642+0.001</f>
        <v>3.4239999999999573</v>
      </c>
      <c r="C643" s="14" t="s">
        <v>679</v>
      </c>
      <c r="D643" s="10" t="s">
        <v>47</v>
      </c>
      <c r="E643" s="85">
        <v>15</v>
      </c>
      <c r="F643" s="55"/>
      <c r="G643" s="55"/>
      <c r="H643" s="145"/>
      <c r="I643" s="51"/>
      <c r="J643" s="51"/>
      <c r="K643" s="51"/>
      <c r="L643" s="51"/>
    </row>
    <row r="644" spans="1:12" x14ac:dyDescent="0.2">
      <c r="A644" s="160">
        <f t="shared" si="27"/>
        <v>5490</v>
      </c>
      <c r="B644" s="104"/>
      <c r="C644" s="87" t="s">
        <v>846</v>
      </c>
      <c r="D644" s="87"/>
      <c r="E644" s="100"/>
      <c r="F644" s="55"/>
      <c r="G644" s="55"/>
      <c r="H644" s="145"/>
      <c r="I644" s="51"/>
      <c r="J644" s="51"/>
      <c r="K644" s="51"/>
      <c r="L644" s="51"/>
    </row>
    <row r="645" spans="1:12" ht="33.75" x14ac:dyDescent="0.2">
      <c r="A645" s="160">
        <f t="shared" si="27"/>
        <v>5500</v>
      </c>
      <c r="B645" s="96">
        <f>B643+0.001</f>
        <v>3.4249999999999572</v>
      </c>
      <c r="C645" s="14" t="s">
        <v>844</v>
      </c>
      <c r="D645" s="10" t="s">
        <v>47</v>
      </c>
      <c r="E645" s="85">
        <v>40</v>
      </c>
      <c r="F645" s="55"/>
      <c r="G645" s="55"/>
      <c r="H645" s="145"/>
      <c r="I645" s="51"/>
      <c r="J645" s="51"/>
      <c r="K645" s="51"/>
      <c r="L645" s="51"/>
    </row>
    <row r="646" spans="1:12" ht="33.75" x14ac:dyDescent="0.2">
      <c r="A646" s="160">
        <f t="shared" si="27"/>
        <v>5510</v>
      </c>
      <c r="B646" s="96">
        <f>B645+0.001</f>
        <v>3.4259999999999571</v>
      </c>
      <c r="C646" s="14" t="s">
        <v>580</v>
      </c>
      <c r="D646" s="10" t="s">
        <v>47</v>
      </c>
      <c r="E646" s="85">
        <v>120</v>
      </c>
      <c r="F646" s="55"/>
      <c r="G646" s="55"/>
      <c r="H646" s="145"/>
      <c r="I646" s="51"/>
      <c r="J646" s="51"/>
      <c r="K646" s="51"/>
      <c r="L646" s="51"/>
    </row>
    <row r="647" spans="1:12" ht="33.75" x14ac:dyDescent="0.2">
      <c r="A647" s="160">
        <f t="shared" si="27"/>
        <v>5520</v>
      </c>
      <c r="B647" s="96">
        <f>B646+0.001</f>
        <v>3.426999999999957</v>
      </c>
      <c r="C647" s="14" t="s">
        <v>683</v>
      </c>
      <c r="D647" s="10" t="s">
        <v>47</v>
      </c>
      <c r="E647" s="85">
        <v>40</v>
      </c>
      <c r="F647" s="55"/>
      <c r="G647" s="55"/>
      <c r="H647" s="145"/>
      <c r="I647" s="51"/>
      <c r="J647" s="51"/>
      <c r="K647" s="51"/>
      <c r="L647" s="51"/>
    </row>
    <row r="648" spans="1:12" x14ac:dyDescent="0.2">
      <c r="A648" s="160">
        <f t="shared" si="27"/>
        <v>5530</v>
      </c>
      <c r="B648" s="104"/>
      <c r="C648" s="87" t="s">
        <v>847</v>
      </c>
      <c r="D648" s="87"/>
      <c r="E648" s="100"/>
      <c r="F648" s="55"/>
      <c r="G648" s="55"/>
      <c r="H648" s="145"/>
      <c r="I648" s="51"/>
      <c r="J648" s="51"/>
      <c r="K648" s="51"/>
      <c r="L648" s="51"/>
    </row>
    <row r="649" spans="1:12" ht="33.75" x14ac:dyDescent="0.2">
      <c r="A649" s="160">
        <f t="shared" si="27"/>
        <v>5540</v>
      </c>
      <c r="B649" s="96">
        <f>B647+0.001</f>
        <v>3.4279999999999569</v>
      </c>
      <c r="C649" s="14" t="s">
        <v>844</v>
      </c>
      <c r="D649" s="10" t="s">
        <v>47</v>
      </c>
      <c r="E649" s="85">
        <v>20</v>
      </c>
      <c r="F649" s="55"/>
      <c r="G649" s="55"/>
      <c r="H649" s="145"/>
      <c r="I649" s="51"/>
      <c r="J649" s="51"/>
      <c r="K649" s="51"/>
      <c r="L649" s="51"/>
    </row>
    <row r="650" spans="1:12" ht="33.75" x14ac:dyDescent="0.2">
      <c r="A650" s="160">
        <f t="shared" si="27"/>
        <v>5550</v>
      </c>
      <c r="B650" s="96">
        <f>B649+0.001</f>
        <v>3.4289999999999567</v>
      </c>
      <c r="C650" s="14" t="s">
        <v>580</v>
      </c>
      <c r="D650" s="10" t="s">
        <v>47</v>
      </c>
      <c r="E650" s="85">
        <v>60</v>
      </c>
      <c r="F650" s="55"/>
      <c r="G650" s="55"/>
      <c r="H650" s="145"/>
      <c r="I650" s="51"/>
      <c r="J650" s="51"/>
      <c r="K650" s="51"/>
      <c r="L650" s="51"/>
    </row>
    <row r="651" spans="1:12" ht="33.75" x14ac:dyDescent="0.2">
      <c r="A651" s="160">
        <f t="shared" si="27"/>
        <v>5560</v>
      </c>
      <c r="B651" s="96">
        <f>B650+0.001</f>
        <v>3.4299999999999566</v>
      </c>
      <c r="C651" s="14" t="s">
        <v>683</v>
      </c>
      <c r="D651" s="10" t="s">
        <v>47</v>
      </c>
      <c r="E651" s="85">
        <v>20</v>
      </c>
      <c r="F651" s="55"/>
      <c r="G651" s="55"/>
      <c r="H651" s="145"/>
      <c r="I651" s="51"/>
      <c r="J651" s="51"/>
      <c r="K651" s="51"/>
      <c r="L651" s="51"/>
    </row>
    <row r="652" spans="1:12" x14ac:dyDescent="0.2">
      <c r="A652" s="160">
        <f t="shared" si="27"/>
        <v>5570</v>
      </c>
      <c r="B652" s="104"/>
      <c r="C652" s="87" t="s">
        <v>848</v>
      </c>
      <c r="D652" s="87"/>
      <c r="E652" s="100"/>
      <c r="F652" s="55"/>
      <c r="G652" s="55"/>
      <c r="H652" s="145"/>
      <c r="I652" s="51"/>
      <c r="J652" s="51"/>
      <c r="K652" s="51"/>
      <c r="L652" s="51"/>
    </row>
    <row r="653" spans="1:12" ht="33.75" x14ac:dyDescent="0.2">
      <c r="A653" s="160">
        <f t="shared" si="27"/>
        <v>5580</v>
      </c>
      <c r="B653" s="96">
        <f>B651+0.001</f>
        <v>3.4309999999999565</v>
      </c>
      <c r="C653" s="14" t="s">
        <v>824</v>
      </c>
      <c r="D653" s="10" t="s">
        <v>47</v>
      </c>
      <c r="E653" s="85">
        <v>90</v>
      </c>
      <c r="F653" s="55"/>
      <c r="G653" s="55"/>
      <c r="H653" s="145"/>
      <c r="I653" s="51"/>
      <c r="J653" s="51"/>
      <c r="K653" s="51"/>
      <c r="L653" s="51"/>
    </row>
    <row r="654" spans="1:12" ht="33.75" x14ac:dyDescent="0.2">
      <c r="A654" s="160">
        <f t="shared" si="27"/>
        <v>5590</v>
      </c>
      <c r="B654" s="96">
        <f>B653+0.001</f>
        <v>3.4319999999999564</v>
      </c>
      <c r="C654" s="14" t="s">
        <v>703</v>
      </c>
      <c r="D654" s="10" t="s">
        <v>47</v>
      </c>
      <c r="E654" s="85">
        <v>280</v>
      </c>
      <c r="F654" s="55"/>
      <c r="G654" s="55"/>
      <c r="H654" s="145"/>
      <c r="I654" s="51"/>
      <c r="J654" s="51"/>
      <c r="K654" s="51"/>
      <c r="L654" s="51"/>
    </row>
    <row r="655" spans="1:12" ht="33.75" x14ac:dyDescent="0.2">
      <c r="A655" s="160">
        <f t="shared" si="27"/>
        <v>5600</v>
      </c>
      <c r="B655" s="96">
        <f>B654+0.001</f>
        <v>3.4329999999999563</v>
      </c>
      <c r="C655" s="14" t="s">
        <v>706</v>
      </c>
      <c r="D655" s="10" t="s">
        <v>47</v>
      </c>
      <c r="E655" s="85">
        <v>100</v>
      </c>
      <c r="F655" s="55"/>
      <c r="G655" s="55"/>
      <c r="H655" s="145"/>
      <c r="I655" s="51"/>
      <c r="J655" s="51"/>
      <c r="K655" s="51"/>
      <c r="L655" s="51"/>
    </row>
    <row r="656" spans="1:12" x14ac:dyDescent="0.2">
      <c r="A656" s="160">
        <f t="shared" si="27"/>
        <v>5610</v>
      </c>
      <c r="B656" s="104"/>
      <c r="C656" s="87" t="s">
        <v>849</v>
      </c>
      <c r="D656" s="87"/>
      <c r="E656" s="100"/>
      <c r="F656" s="55"/>
      <c r="G656" s="55"/>
      <c r="H656" s="145"/>
      <c r="I656" s="51"/>
      <c r="J656" s="51"/>
      <c r="K656" s="51"/>
      <c r="L656" s="51"/>
    </row>
    <row r="657" spans="1:12" ht="33.75" x14ac:dyDescent="0.2">
      <c r="A657" s="160">
        <f t="shared" si="27"/>
        <v>5620</v>
      </c>
      <c r="B657" s="96">
        <f>B655+0.001</f>
        <v>3.4339999999999562</v>
      </c>
      <c r="C657" s="14" t="s">
        <v>850</v>
      </c>
      <c r="D657" s="10" t="s">
        <v>47</v>
      </c>
      <c r="E657" s="85">
        <v>60</v>
      </c>
      <c r="F657" s="55"/>
      <c r="G657" s="55"/>
      <c r="H657" s="145"/>
      <c r="I657" s="51"/>
      <c r="J657" s="51"/>
      <c r="K657" s="51"/>
      <c r="L657" s="51"/>
    </row>
    <row r="658" spans="1:12" ht="33.75" x14ac:dyDescent="0.2">
      <c r="A658" s="160">
        <f t="shared" ref="A658:A721" si="30">A657+10</f>
        <v>5630</v>
      </c>
      <c r="B658" s="96">
        <f>B657+0.001</f>
        <v>3.4349999999999561</v>
      </c>
      <c r="C658" s="14" t="s">
        <v>659</v>
      </c>
      <c r="D658" s="10" t="s">
        <v>47</v>
      </c>
      <c r="E658" s="85">
        <v>180</v>
      </c>
      <c r="F658" s="55"/>
      <c r="G658" s="55"/>
      <c r="H658" s="145"/>
      <c r="I658" s="51"/>
      <c r="J658" s="51"/>
      <c r="K658" s="51"/>
      <c r="L658" s="51"/>
    </row>
    <row r="659" spans="1:12" ht="33.75" x14ac:dyDescent="0.2">
      <c r="A659" s="160">
        <f t="shared" si="30"/>
        <v>5640</v>
      </c>
      <c r="B659" s="96">
        <f>B658+0.001</f>
        <v>3.435999999999956</v>
      </c>
      <c r="C659" s="14" t="s">
        <v>683</v>
      </c>
      <c r="D659" s="10" t="s">
        <v>47</v>
      </c>
      <c r="E659" s="85">
        <v>60</v>
      </c>
      <c r="F659" s="55"/>
      <c r="G659" s="55"/>
      <c r="H659" s="145"/>
      <c r="I659" s="51"/>
      <c r="J659" s="51"/>
      <c r="K659" s="51"/>
      <c r="L659" s="51"/>
    </row>
    <row r="660" spans="1:12" x14ac:dyDescent="0.2">
      <c r="A660" s="160">
        <f t="shared" si="30"/>
        <v>5650</v>
      </c>
      <c r="B660" s="104"/>
      <c r="C660" s="87" t="s">
        <v>851</v>
      </c>
      <c r="D660" s="87"/>
      <c r="E660" s="100"/>
      <c r="F660" s="55"/>
      <c r="G660" s="55"/>
      <c r="H660" s="145"/>
      <c r="I660" s="51"/>
      <c r="J660" s="51"/>
      <c r="K660" s="51"/>
      <c r="L660" s="51"/>
    </row>
    <row r="661" spans="1:12" ht="33.75" x14ac:dyDescent="0.2">
      <c r="A661" s="160">
        <f t="shared" si="30"/>
        <v>5660</v>
      </c>
      <c r="B661" s="96">
        <f>B659+0.001</f>
        <v>3.4369999999999559</v>
      </c>
      <c r="C661" s="14" t="s">
        <v>708</v>
      </c>
      <c r="D661" s="10" t="s">
        <v>47</v>
      </c>
      <c r="E661" s="85">
        <v>40</v>
      </c>
      <c r="F661" s="55"/>
      <c r="G661" s="55"/>
      <c r="H661" s="145"/>
      <c r="I661" s="51"/>
      <c r="J661" s="51"/>
      <c r="K661" s="51"/>
      <c r="L661" s="51"/>
    </row>
    <row r="662" spans="1:12" ht="33.75" x14ac:dyDescent="0.2">
      <c r="A662" s="160">
        <f t="shared" si="30"/>
        <v>5670</v>
      </c>
      <c r="B662" s="96">
        <f>B661+0.001</f>
        <v>3.4379999999999558</v>
      </c>
      <c r="C662" s="14" t="s">
        <v>579</v>
      </c>
      <c r="D662" s="10" t="s">
        <v>47</v>
      </c>
      <c r="E662" s="85">
        <v>160</v>
      </c>
      <c r="F662" s="55"/>
      <c r="G662" s="55"/>
      <c r="H662" s="145"/>
      <c r="I662" s="51"/>
      <c r="J662" s="51"/>
      <c r="K662" s="51"/>
      <c r="L662" s="51"/>
    </row>
    <row r="663" spans="1:12" ht="33.75" x14ac:dyDescent="0.2">
      <c r="A663" s="160">
        <f t="shared" si="30"/>
        <v>5680</v>
      </c>
      <c r="B663" s="96">
        <f>B662+0.001</f>
        <v>3.4389999999999556</v>
      </c>
      <c r="C663" s="14" t="s">
        <v>683</v>
      </c>
      <c r="D663" s="10" t="s">
        <v>47</v>
      </c>
      <c r="E663" s="85">
        <v>50</v>
      </c>
      <c r="F663" s="55"/>
      <c r="G663" s="55"/>
      <c r="H663" s="145"/>
      <c r="I663" s="51"/>
      <c r="J663" s="51"/>
      <c r="K663" s="51"/>
      <c r="L663" s="51"/>
    </row>
    <row r="664" spans="1:12" x14ac:dyDescent="0.2">
      <c r="A664" s="160">
        <f t="shared" si="30"/>
        <v>5690</v>
      </c>
      <c r="B664" s="104"/>
      <c r="C664" s="87" t="s">
        <v>852</v>
      </c>
      <c r="D664" s="87"/>
      <c r="E664" s="100"/>
      <c r="F664" s="55"/>
      <c r="G664" s="55"/>
      <c r="H664" s="145"/>
      <c r="I664" s="51"/>
      <c r="J664" s="51"/>
      <c r="K664" s="51"/>
      <c r="L664" s="51"/>
    </row>
    <row r="665" spans="1:12" ht="33.75" x14ac:dyDescent="0.2">
      <c r="A665" s="160">
        <f t="shared" si="30"/>
        <v>5700</v>
      </c>
      <c r="B665" s="96">
        <f>B663+0.001</f>
        <v>3.4399999999999555</v>
      </c>
      <c r="C665" s="14" t="s">
        <v>853</v>
      </c>
      <c r="D665" s="10" t="s">
        <v>47</v>
      </c>
      <c r="E665" s="85">
        <v>50</v>
      </c>
      <c r="F665" s="55"/>
      <c r="G665" s="55"/>
      <c r="H665" s="145"/>
      <c r="I665" s="51"/>
      <c r="J665" s="51"/>
      <c r="K665" s="51"/>
      <c r="L665" s="51"/>
    </row>
    <row r="666" spans="1:12" ht="22.5" x14ac:dyDescent="0.2">
      <c r="A666" s="160">
        <f t="shared" si="30"/>
        <v>5710</v>
      </c>
      <c r="B666" s="96">
        <f>B665+0.001</f>
        <v>3.4409999999999554</v>
      </c>
      <c r="C666" s="14" t="s">
        <v>719</v>
      </c>
      <c r="D666" s="10" t="s">
        <v>47</v>
      </c>
      <c r="E666" s="85">
        <v>150</v>
      </c>
      <c r="F666" s="55"/>
      <c r="G666" s="55"/>
      <c r="H666" s="145"/>
      <c r="I666" s="51"/>
      <c r="J666" s="51"/>
      <c r="K666" s="51"/>
      <c r="L666" s="51"/>
    </row>
    <row r="667" spans="1:12" ht="33.75" x14ac:dyDescent="0.2">
      <c r="A667" s="160">
        <f t="shared" si="30"/>
        <v>5720</v>
      </c>
      <c r="B667" s="96">
        <f>B666+0.001</f>
        <v>3.4419999999999553</v>
      </c>
      <c r="C667" s="14" t="s">
        <v>854</v>
      </c>
      <c r="D667" s="10" t="s">
        <v>47</v>
      </c>
      <c r="E667" s="85">
        <v>50</v>
      </c>
      <c r="F667" s="55"/>
      <c r="G667" s="55"/>
      <c r="H667" s="145"/>
      <c r="I667" s="51"/>
      <c r="J667" s="51"/>
      <c r="K667" s="51"/>
      <c r="L667" s="51"/>
    </row>
    <row r="668" spans="1:12" x14ac:dyDescent="0.2">
      <c r="A668" s="160">
        <f t="shared" si="30"/>
        <v>5730</v>
      </c>
      <c r="B668" s="104"/>
      <c r="C668" s="87" t="s">
        <v>855</v>
      </c>
      <c r="D668" s="87"/>
      <c r="E668" s="100"/>
      <c r="F668" s="55"/>
      <c r="G668" s="55"/>
      <c r="H668" s="145"/>
      <c r="I668" s="51"/>
      <c r="J668" s="51"/>
      <c r="K668" s="51"/>
      <c r="L668" s="51"/>
    </row>
    <row r="669" spans="1:12" ht="33.75" x14ac:dyDescent="0.2">
      <c r="A669" s="160">
        <f t="shared" si="30"/>
        <v>5740</v>
      </c>
      <c r="B669" s="96">
        <f>B667+0.001</f>
        <v>3.4429999999999552</v>
      </c>
      <c r="C669" s="14" t="s">
        <v>856</v>
      </c>
      <c r="D669" s="12" t="s">
        <v>47</v>
      </c>
      <c r="E669" s="85">
        <v>180</v>
      </c>
      <c r="F669" s="55"/>
      <c r="G669" s="55"/>
      <c r="H669" s="145"/>
      <c r="I669" s="51"/>
      <c r="J669" s="51"/>
      <c r="K669" s="51"/>
      <c r="L669" s="51"/>
    </row>
    <row r="670" spans="1:12" ht="33.75" x14ac:dyDescent="0.2">
      <c r="A670" s="160">
        <f t="shared" si="30"/>
        <v>5750</v>
      </c>
      <c r="B670" s="96">
        <f>B669+0.001</f>
        <v>3.4439999999999551</v>
      </c>
      <c r="C670" s="14" t="s">
        <v>675</v>
      </c>
      <c r="D670" s="10" t="s">
        <v>47</v>
      </c>
      <c r="E670" s="85">
        <v>700</v>
      </c>
      <c r="F670" s="55"/>
      <c r="G670" s="55"/>
      <c r="H670" s="145"/>
      <c r="I670" s="51"/>
      <c r="J670" s="51"/>
      <c r="K670" s="51"/>
      <c r="L670" s="51"/>
    </row>
    <row r="671" spans="1:12" ht="33.75" x14ac:dyDescent="0.2">
      <c r="A671" s="160">
        <f t="shared" si="30"/>
        <v>5760</v>
      </c>
      <c r="B671" s="96">
        <f>B670+0.001</f>
        <v>3.444999999999955</v>
      </c>
      <c r="C671" s="14" t="s">
        <v>676</v>
      </c>
      <c r="D671" s="10" t="s">
        <v>47</v>
      </c>
      <c r="E671" s="85">
        <v>200</v>
      </c>
      <c r="F671" s="55"/>
      <c r="G671" s="55"/>
      <c r="H671" s="145"/>
      <c r="I671" s="51"/>
      <c r="J671" s="51"/>
      <c r="K671" s="51"/>
      <c r="L671" s="51"/>
    </row>
    <row r="672" spans="1:12" x14ac:dyDescent="0.2">
      <c r="A672" s="160">
        <f t="shared" si="30"/>
        <v>5770</v>
      </c>
      <c r="B672" s="104"/>
      <c r="C672" s="87" t="s">
        <v>857</v>
      </c>
      <c r="D672" s="87"/>
      <c r="E672" s="100"/>
      <c r="F672" s="55"/>
      <c r="G672" s="55"/>
      <c r="H672" s="145"/>
      <c r="I672" s="51"/>
      <c r="J672" s="51"/>
      <c r="K672" s="51"/>
      <c r="L672" s="51"/>
    </row>
    <row r="673" spans="1:12" ht="33.75" x14ac:dyDescent="0.2">
      <c r="A673" s="160">
        <f t="shared" si="30"/>
        <v>5780</v>
      </c>
      <c r="B673" s="96">
        <f>B671+0.001</f>
        <v>3.4459999999999549</v>
      </c>
      <c r="C673" s="14" t="s">
        <v>708</v>
      </c>
      <c r="D673" s="10" t="s">
        <v>47</v>
      </c>
      <c r="E673" s="85">
        <v>50</v>
      </c>
      <c r="F673" s="55"/>
      <c r="G673" s="55"/>
      <c r="H673" s="145"/>
      <c r="I673" s="51"/>
      <c r="J673" s="51"/>
      <c r="K673" s="51"/>
      <c r="L673" s="51"/>
    </row>
    <row r="674" spans="1:12" ht="33.75" x14ac:dyDescent="0.2">
      <c r="A674" s="160">
        <f t="shared" si="30"/>
        <v>5790</v>
      </c>
      <c r="B674" s="96">
        <f>B673+0.001</f>
        <v>3.4469999999999548</v>
      </c>
      <c r="C674" s="14" t="s">
        <v>659</v>
      </c>
      <c r="D674" s="10" t="s">
        <v>47</v>
      </c>
      <c r="E674" s="85">
        <v>150</v>
      </c>
      <c r="F674" s="55"/>
      <c r="G674" s="55"/>
      <c r="H674" s="145"/>
      <c r="I674" s="51"/>
      <c r="J674" s="51"/>
      <c r="K674" s="51"/>
      <c r="L674" s="51"/>
    </row>
    <row r="675" spans="1:12" ht="33.75" x14ac:dyDescent="0.2">
      <c r="A675" s="160">
        <f t="shared" si="30"/>
        <v>5800</v>
      </c>
      <c r="B675" s="96">
        <f>B674+0.001</f>
        <v>3.4479999999999547</v>
      </c>
      <c r="C675" s="14" t="s">
        <v>858</v>
      </c>
      <c r="D675" s="10" t="s">
        <v>47</v>
      </c>
      <c r="E675" s="85">
        <v>50</v>
      </c>
      <c r="F675" s="55"/>
      <c r="G675" s="55"/>
      <c r="H675" s="145"/>
      <c r="I675" s="51"/>
      <c r="J675" s="51"/>
      <c r="K675" s="51"/>
      <c r="L675" s="51"/>
    </row>
    <row r="676" spans="1:12" x14ac:dyDescent="0.2">
      <c r="A676" s="160">
        <f t="shared" si="30"/>
        <v>5810</v>
      </c>
      <c r="B676" s="104"/>
      <c r="C676" s="87" t="s">
        <v>859</v>
      </c>
      <c r="D676" s="87"/>
      <c r="E676" s="100"/>
      <c r="F676" s="55"/>
      <c r="G676" s="55"/>
      <c r="H676" s="145"/>
      <c r="I676" s="51"/>
      <c r="J676" s="51"/>
      <c r="K676" s="51"/>
      <c r="L676" s="51"/>
    </row>
    <row r="677" spans="1:12" ht="33.75" x14ac:dyDescent="0.2">
      <c r="A677" s="160">
        <f t="shared" si="30"/>
        <v>5820</v>
      </c>
      <c r="B677" s="96">
        <f>B675+0.001</f>
        <v>3.4489999999999545</v>
      </c>
      <c r="C677" s="14" t="s">
        <v>708</v>
      </c>
      <c r="D677" s="10" t="s">
        <v>47</v>
      </c>
      <c r="E677" s="85">
        <v>80</v>
      </c>
      <c r="F677" s="55"/>
      <c r="G677" s="55"/>
      <c r="H677" s="145"/>
      <c r="I677" s="51"/>
      <c r="J677" s="51"/>
      <c r="K677" s="51"/>
      <c r="L677" s="51"/>
    </row>
    <row r="678" spans="1:12" ht="33.75" x14ac:dyDescent="0.2">
      <c r="A678" s="160">
        <f t="shared" si="30"/>
        <v>5830</v>
      </c>
      <c r="B678" s="96">
        <f>B677+0.001</f>
        <v>3.4499999999999544</v>
      </c>
      <c r="C678" s="14" t="s">
        <v>579</v>
      </c>
      <c r="D678" s="10" t="s">
        <v>47</v>
      </c>
      <c r="E678" s="85">
        <v>400</v>
      </c>
      <c r="F678" s="55"/>
      <c r="G678" s="55"/>
      <c r="H678" s="145"/>
      <c r="I678" s="51"/>
      <c r="J678" s="51"/>
      <c r="K678" s="51"/>
      <c r="L678" s="51"/>
    </row>
    <row r="679" spans="1:12" ht="33.75" x14ac:dyDescent="0.2">
      <c r="A679" s="160">
        <f t="shared" si="30"/>
        <v>5840</v>
      </c>
      <c r="B679" s="96">
        <f>B678+0.001</f>
        <v>3.4509999999999543</v>
      </c>
      <c r="C679" s="14" t="s">
        <v>860</v>
      </c>
      <c r="D679" s="10" t="s">
        <v>47</v>
      </c>
      <c r="E679" s="85">
        <v>80</v>
      </c>
      <c r="F679" s="55"/>
      <c r="G679" s="55"/>
      <c r="H679" s="145"/>
      <c r="I679" s="51"/>
      <c r="J679" s="51"/>
      <c r="K679" s="51"/>
      <c r="L679" s="51"/>
    </row>
    <row r="680" spans="1:12" x14ac:dyDescent="0.2">
      <c r="A680" s="160">
        <f t="shared" si="30"/>
        <v>5850</v>
      </c>
      <c r="B680" s="104"/>
      <c r="C680" s="87" t="s">
        <v>861</v>
      </c>
      <c r="D680" s="87"/>
      <c r="E680" s="100"/>
      <c r="F680" s="55"/>
      <c r="G680" s="55"/>
      <c r="H680" s="145"/>
      <c r="I680" s="51"/>
      <c r="J680" s="51"/>
      <c r="K680" s="51"/>
      <c r="L680" s="51"/>
    </row>
    <row r="681" spans="1:12" ht="33.75" x14ac:dyDescent="0.2">
      <c r="A681" s="160">
        <f t="shared" si="30"/>
        <v>5860</v>
      </c>
      <c r="B681" s="96">
        <f>B679+0.001</f>
        <v>3.4519999999999542</v>
      </c>
      <c r="C681" s="14" t="s">
        <v>708</v>
      </c>
      <c r="D681" s="10" t="s">
        <v>47</v>
      </c>
      <c r="E681" s="85">
        <v>50</v>
      </c>
      <c r="F681" s="55"/>
      <c r="G681" s="55"/>
      <c r="H681" s="145"/>
      <c r="I681" s="51"/>
      <c r="J681" s="51"/>
      <c r="K681" s="51"/>
      <c r="L681" s="51"/>
    </row>
    <row r="682" spans="1:12" ht="33.75" x14ac:dyDescent="0.2">
      <c r="A682" s="160">
        <f t="shared" si="30"/>
        <v>5870</v>
      </c>
      <c r="B682" s="96">
        <f t="shared" ref="B682:B689" si="31">B681+0.001</f>
        <v>3.4529999999999541</v>
      </c>
      <c r="C682" s="14" t="s">
        <v>681</v>
      </c>
      <c r="D682" s="10" t="s">
        <v>47</v>
      </c>
      <c r="E682" s="85">
        <v>140</v>
      </c>
      <c r="F682" s="55"/>
      <c r="G682" s="55"/>
      <c r="H682" s="145"/>
      <c r="I682" s="51"/>
      <c r="J682" s="51"/>
      <c r="K682" s="51"/>
      <c r="L682" s="51"/>
    </row>
    <row r="683" spans="1:12" ht="33.75" x14ac:dyDescent="0.2">
      <c r="A683" s="160">
        <f t="shared" si="30"/>
        <v>5880</v>
      </c>
      <c r="B683" s="96">
        <f t="shared" si="31"/>
        <v>3.453999999999954</v>
      </c>
      <c r="C683" s="14" t="s">
        <v>858</v>
      </c>
      <c r="D683" s="10" t="s">
        <v>47</v>
      </c>
      <c r="E683" s="85">
        <v>50</v>
      </c>
      <c r="F683" s="55"/>
      <c r="G683" s="55"/>
      <c r="H683" s="145"/>
      <c r="I683" s="51"/>
      <c r="J683" s="51"/>
      <c r="K683" s="51"/>
      <c r="L683" s="51"/>
    </row>
    <row r="684" spans="1:12" ht="38.25" x14ac:dyDescent="0.2">
      <c r="A684" s="160">
        <f t="shared" si="30"/>
        <v>5890</v>
      </c>
      <c r="B684" s="96">
        <f t="shared" si="31"/>
        <v>3.4549999999999539</v>
      </c>
      <c r="C684" s="7" t="s">
        <v>862</v>
      </c>
      <c r="D684" s="12" t="s">
        <v>0</v>
      </c>
      <c r="E684" s="85">
        <v>100</v>
      </c>
      <c r="F684" s="55"/>
      <c r="G684" s="55"/>
      <c r="H684" s="145"/>
      <c r="I684" s="51"/>
      <c r="J684" s="51"/>
      <c r="K684" s="51"/>
      <c r="L684" s="51"/>
    </row>
    <row r="685" spans="1:12" ht="38.25" x14ac:dyDescent="0.2">
      <c r="A685" s="160">
        <f t="shared" si="30"/>
        <v>5900</v>
      </c>
      <c r="B685" s="96">
        <f t="shared" si="31"/>
        <v>3.4559999999999538</v>
      </c>
      <c r="C685" s="7" t="s">
        <v>670</v>
      </c>
      <c r="D685" s="12" t="s">
        <v>0</v>
      </c>
      <c r="E685" s="85">
        <v>100</v>
      </c>
      <c r="F685" s="55"/>
      <c r="G685" s="55"/>
      <c r="H685" s="145"/>
      <c r="I685" s="51"/>
      <c r="J685" s="51"/>
      <c r="K685" s="51"/>
      <c r="L685" s="51"/>
    </row>
    <row r="686" spans="1:12" ht="38.25" x14ac:dyDescent="0.2">
      <c r="A686" s="160">
        <f t="shared" si="30"/>
        <v>5910</v>
      </c>
      <c r="B686" s="96">
        <f t="shared" si="31"/>
        <v>3.4569999999999537</v>
      </c>
      <c r="C686" s="7" t="s">
        <v>671</v>
      </c>
      <c r="D686" s="12" t="s">
        <v>0</v>
      </c>
      <c r="E686" s="85">
        <v>30</v>
      </c>
      <c r="F686" s="55"/>
      <c r="G686" s="55"/>
      <c r="H686" s="145"/>
      <c r="I686" s="51"/>
      <c r="J686" s="51"/>
      <c r="K686" s="51"/>
      <c r="L686" s="51"/>
    </row>
    <row r="687" spans="1:12" ht="38.25" x14ac:dyDescent="0.2">
      <c r="A687" s="160">
        <f t="shared" si="30"/>
        <v>5920</v>
      </c>
      <c r="B687" s="96">
        <f t="shared" si="31"/>
        <v>3.4579999999999536</v>
      </c>
      <c r="C687" s="7" t="s">
        <v>672</v>
      </c>
      <c r="D687" s="12" t="s">
        <v>0</v>
      </c>
      <c r="E687" s="85">
        <v>40</v>
      </c>
      <c r="F687" s="55"/>
      <c r="G687" s="55"/>
      <c r="H687" s="145"/>
      <c r="I687" s="51"/>
      <c r="J687" s="51"/>
      <c r="K687" s="51"/>
      <c r="L687" s="51"/>
    </row>
    <row r="688" spans="1:12" ht="38.25" x14ac:dyDescent="0.2">
      <c r="A688" s="160">
        <f t="shared" si="30"/>
        <v>5930</v>
      </c>
      <c r="B688" s="96">
        <f t="shared" si="31"/>
        <v>3.4589999999999534</v>
      </c>
      <c r="C688" s="7" t="s">
        <v>696</v>
      </c>
      <c r="D688" s="12" t="s">
        <v>0</v>
      </c>
      <c r="E688" s="85">
        <v>180</v>
      </c>
      <c r="F688" s="55"/>
      <c r="G688" s="55"/>
      <c r="H688" s="145"/>
      <c r="I688" s="51"/>
      <c r="J688" s="51"/>
      <c r="K688" s="51"/>
      <c r="L688" s="51"/>
    </row>
    <row r="689" spans="1:12" ht="38.25" x14ac:dyDescent="0.2">
      <c r="A689" s="160">
        <f t="shared" si="30"/>
        <v>5940</v>
      </c>
      <c r="B689" s="96">
        <f t="shared" si="31"/>
        <v>3.4599999999999533</v>
      </c>
      <c r="C689" s="7" t="s">
        <v>697</v>
      </c>
      <c r="D689" s="12" t="s">
        <v>0</v>
      </c>
      <c r="E689" s="85">
        <v>40</v>
      </c>
      <c r="F689" s="55"/>
      <c r="G689" s="55"/>
      <c r="H689" s="145"/>
      <c r="I689" s="51"/>
      <c r="J689" s="51"/>
      <c r="K689" s="51"/>
      <c r="L689" s="51"/>
    </row>
    <row r="690" spans="1:12" ht="12" customHeight="1" x14ac:dyDescent="0.2">
      <c r="A690" s="160">
        <f t="shared" si="30"/>
        <v>5950</v>
      </c>
      <c r="B690" s="94" t="s">
        <v>1228</v>
      </c>
      <c r="C690" s="73" t="s">
        <v>797</v>
      </c>
      <c r="D690" s="74"/>
      <c r="E690" s="95"/>
      <c r="F690" s="55"/>
      <c r="G690" s="55"/>
      <c r="H690" s="145"/>
      <c r="I690" s="51"/>
      <c r="J690" s="51"/>
      <c r="K690" s="51"/>
      <c r="L690" s="51"/>
    </row>
    <row r="691" spans="1:12" ht="67.5" x14ac:dyDescent="0.2">
      <c r="A691" s="160">
        <f t="shared" si="30"/>
        <v>5960</v>
      </c>
      <c r="B691" s="101"/>
      <c r="C691" s="21" t="s">
        <v>571</v>
      </c>
      <c r="D691" s="9"/>
      <c r="E691" s="85"/>
      <c r="F691" s="55"/>
      <c r="G691" s="55"/>
      <c r="H691" s="145"/>
      <c r="I691" s="51"/>
      <c r="J691" s="51"/>
      <c r="K691" s="51"/>
      <c r="L691" s="51"/>
    </row>
    <row r="692" spans="1:12" x14ac:dyDescent="0.2">
      <c r="A692" s="160">
        <f t="shared" si="30"/>
        <v>5970</v>
      </c>
      <c r="B692" s="104"/>
      <c r="C692" s="87" t="s">
        <v>863</v>
      </c>
      <c r="D692" s="87"/>
      <c r="E692" s="100"/>
      <c r="F692" s="55"/>
      <c r="G692" s="55"/>
      <c r="H692" s="145"/>
      <c r="I692" s="51"/>
      <c r="J692" s="51"/>
      <c r="K692" s="51"/>
      <c r="L692" s="51"/>
    </row>
    <row r="693" spans="1:12" ht="67.5" x14ac:dyDescent="0.2">
      <c r="A693" s="160">
        <f t="shared" si="30"/>
        <v>5980</v>
      </c>
      <c r="B693" s="96">
        <f>B689+0.001</f>
        <v>3.4609999999999532</v>
      </c>
      <c r="C693" s="33" t="s">
        <v>1439</v>
      </c>
      <c r="D693" s="10" t="s">
        <v>0</v>
      </c>
      <c r="E693" s="85">
        <v>1</v>
      </c>
      <c r="F693" s="55"/>
      <c r="G693" s="55"/>
      <c r="H693" s="145"/>
      <c r="I693" s="51"/>
      <c r="J693" s="51"/>
      <c r="K693" s="51"/>
      <c r="L693" s="51"/>
    </row>
    <row r="694" spans="1:12" ht="135" x14ac:dyDescent="0.2">
      <c r="A694" s="160">
        <f t="shared" si="30"/>
        <v>5990</v>
      </c>
      <c r="B694" s="96">
        <f>B693+0.001</f>
        <v>3.4619999999999531</v>
      </c>
      <c r="C694" s="14" t="s">
        <v>1440</v>
      </c>
      <c r="D694" s="10" t="s">
        <v>0</v>
      </c>
      <c r="E694" s="85">
        <v>1</v>
      </c>
      <c r="F694" s="55"/>
      <c r="G694" s="55"/>
      <c r="H694" s="145"/>
      <c r="I694" s="51"/>
      <c r="J694" s="51"/>
      <c r="K694" s="51"/>
      <c r="L694" s="51"/>
    </row>
    <row r="695" spans="1:12" ht="123.75" x14ac:dyDescent="0.2">
      <c r="A695" s="160">
        <f t="shared" si="30"/>
        <v>6000</v>
      </c>
      <c r="B695" s="96">
        <f>B694+0.001</f>
        <v>3.462999999999953</v>
      </c>
      <c r="C695" s="14" t="s">
        <v>1441</v>
      </c>
      <c r="D695" s="10" t="s">
        <v>0</v>
      </c>
      <c r="E695" s="85">
        <v>1</v>
      </c>
      <c r="F695" s="55"/>
      <c r="G695" s="55"/>
      <c r="H695" s="145"/>
      <c r="I695" s="51"/>
      <c r="J695" s="51"/>
      <c r="K695" s="51"/>
      <c r="L695" s="51"/>
    </row>
    <row r="696" spans="1:12" x14ac:dyDescent="0.2">
      <c r="A696" s="160">
        <f t="shared" si="30"/>
        <v>6010</v>
      </c>
      <c r="B696" s="104"/>
      <c r="C696" s="87" t="s">
        <v>864</v>
      </c>
      <c r="D696" s="87"/>
      <c r="E696" s="100"/>
      <c r="F696" s="55"/>
      <c r="G696" s="55"/>
      <c r="H696" s="145"/>
      <c r="I696" s="51"/>
      <c r="J696" s="51"/>
      <c r="K696" s="51"/>
      <c r="L696" s="51"/>
    </row>
    <row r="697" spans="1:12" ht="56.25" x14ac:dyDescent="0.2">
      <c r="A697" s="160">
        <f t="shared" si="30"/>
        <v>6020</v>
      </c>
      <c r="B697" s="96">
        <f>B695+0.001</f>
        <v>3.4639999999999529</v>
      </c>
      <c r="C697" s="33" t="s">
        <v>865</v>
      </c>
      <c r="D697" s="10" t="s">
        <v>0</v>
      </c>
      <c r="E697" s="85">
        <v>1</v>
      </c>
      <c r="F697" s="55"/>
      <c r="G697" s="55"/>
      <c r="H697" s="145"/>
      <c r="I697" s="51"/>
      <c r="J697" s="51"/>
      <c r="K697" s="51"/>
      <c r="L697" s="51"/>
    </row>
    <row r="698" spans="1:12" ht="123.75" x14ac:dyDescent="0.2">
      <c r="A698" s="160">
        <f t="shared" si="30"/>
        <v>6030</v>
      </c>
      <c r="B698" s="96">
        <f>B697+0.001</f>
        <v>3.4649999999999528</v>
      </c>
      <c r="C698" s="14" t="s">
        <v>1442</v>
      </c>
      <c r="D698" s="10" t="s">
        <v>0</v>
      </c>
      <c r="E698" s="85">
        <v>1</v>
      </c>
      <c r="F698" s="55"/>
      <c r="G698" s="55"/>
      <c r="H698" s="145"/>
      <c r="I698" s="51"/>
      <c r="J698" s="51"/>
      <c r="K698" s="51"/>
      <c r="L698" s="51"/>
    </row>
    <row r="699" spans="1:12" x14ac:dyDescent="0.2">
      <c r="A699" s="160">
        <f t="shared" si="30"/>
        <v>6040</v>
      </c>
      <c r="B699" s="96"/>
      <c r="C699" s="13" t="s">
        <v>866</v>
      </c>
      <c r="D699" s="9"/>
      <c r="E699" s="85"/>
      <c r="F699" s="55"/>
      <c r="G699" s="55"/>
      <c r="H699" s="145"/>
      <c r="I699" s="51"/>
      <c r="J699" s="51"/>
      <c r="K699" s="51"/>
      <c r="L699" s="51"/>
    </row>
    <row r="700" spans="1:12" ht="101.25" x14ac:dyDescent="0.2">
      <c r="A700" s="160">
        <f t="shared" si="30"/>
        <v>6050</v>
      </c>
      <c r="B700" s="96">
        <f>B698+0.001</f>
        <v>3.4659999999999527</v>
      </c>
      <c r="C700" s="33" t="s">
        <v>1443</v>
      </c>
      <c r="D700" s="10" t="s">
        <v>0</v>
      </c>
      <c r="E700" s="85">
        <v>1</v>
      </c>
      <c r="F700" s="55"/>
      <c r="G700" s="55"/>
      <c r="H700" s="145"/>
      <c r="I700" s="51"/>
      <c r="J700" s="51"/>
      <c r="K700" s="51"/>
      <c r="L700" s="51"/>
    </row>
    <row r="701" spans="1:12" ht="123.75" x14ac:dyDescent="0.2">
      <c r="A701" s="160">
        <f t="shared" si="30"/>
        <v>6060</v>
      </c>
      <c r="B701" s="96">
        <f>B700+0.001</f>
        <v>3.4669999999999526</v>
      </c>
      <c r="C701" s="14" t="s">
        <v>867</v>
      </c>
      <c r="D701" s="10" t="s">
        <v>0</v>
      </c>
      <c r="E701" s="85">
        <v>1</v>
      </c>
      <c r="F701" s="55"/>
      <c r="G701" s="55"/>
      <c r="H701" s="145"/>
      <c r="I701" s="51"/>
      <c r="J701" s="51"/>
      <c r="K701" s="51"/>
      <c r="L701" s="51"/>
    </row>
    <row r="702" spans="1:12" x14ac:dyDescent="0.2">
      <c r="A702" s="160">
        <f t="shared" si="30"/>
        <v>6070</v>
      </c>
      <c r="B702" s="104"/>
      <c r="C702" s="87" t="s">
        <v>868</v>
      </c>
      <c r="D702" s="87"/>
      <c r="E702" s="100"/>
      <c r="F702" s="55"/>
      <c r="G702" s="55"/>
      <c r="H702" s="145"/>
      <c r="I702" s="51"/>
      <c r="J702" s="51"/>
      <c r="K702" s="51"/>
      <c r="L702" s="51"/>
    </row>
    <row r="703" spans="1:12" ht="56.25" x14ac:dyDescent="0.2">
      <c r="A703" s="160">
        <f t="shared" si="30"/>
        <v>6080</v>
      </c>
      <c r="B703" s="96">
        <f>B701+0.001</f>
        <v>3.4679999999999525</v>
      </c>
      <c r="C703" s="33" t="s">
        <v>1438</v>
      </c>
      <c r="D703" s="10" t="s">
        <v>0</v>
      </c>
      <c r="E703" s="85">
        <v>1</v>
      </c>
      <c r="F703" s="55"/>
      <c r="G703" s="55"/>
      <c r="H703" s="145"/>
      <c r="I703" s="51"/>
      <c r="J703" s="51"/>
      <c r="K703" s="51"/>
      <c r="L703" s="51"/>
    </row>
    <row r="704" spans="1:12" ht="123.75" x14ac:dyDescent="0.2">
      <c r="A704" s="160">
        <f t="shared" si="30"/>
        <v>6090</v>
      </c>
      <c r="B704" s="96">
        <f>B703+0.001</f>
        <v>3.4689999999999523</v>
      </c>
      <c r="C704" s="14" t="s">
        <v>1444</v>
      </c>
      <c r="D704" s="10" t="s">
        <v>0</v>
      </c>
      <c r="E704" s="85">
        <v>1</v>
      </c>
      <c r="F704" s="55"/>
      <c r="G704" s="55"/>
      <c r="H704" s="145"/>
      <c r="I704" s="51"/>
      <c r="J704" s="51"/>
      <c r="K704" s="51"/>
      <c r="L704" s="51"/>
    </row>
    <row r="705" spans="1:12" x14ac:dyDescent="0.2">
      <c r="A705" s="160">
        <f t="shared" si="30"/>
        <v>6100</v>
      </c>
      <c r="B705" s="104"/>
      <c r="C705" s="87" t="s">
        <v>740</v>
      </c>
      <c r="D705" s="87"/>
      <c r="E705" s="100"/>
      <c r="F705" s="55"/>
      <c r="G705" s="55"/>
      <c r="H705" s="145"/>
      <c r="I705" s="51"/>
      <c r="J705" s="51"/>
      <c r="K705" s="51"/>
      <c r="L705" s="51"/>
    </row>
    <row r="706" spans="1:12" ht="33.75" x14ac:dyDescent="0.2">
      <c r="A706" s="160">
        <f t="shared" si="30"/>
        <v>6110</v>
      </c>
      <c r="B706" s="96">
        <f>B704+0.001</f>
        <v>3.4699999999999522</v>
      </c>
      <c r="C706" s="14" t="s">
        <v>763</v>
      </c>
      <c r="D706" s="10" t="s">
        <v>0</v>
      </c>
      <c r="E706" s="85">
        <v>14</v>
      </c>
      <c r="F706" s="55"/>
      <c r="G706" s="55"/>
      <c r="H706" s="145"/>
      <c r="I706" s="51"/>
      <c r="J706" s="51"/>
      <c r="K706" s="51"/>
      <c r="L706" s="51"/>
    </row>
    <row r="707" spans="1:12" ht="33.75" x14ac:dyDescent="0.2">
      <c r="A707" s="160">
        <f t="shared" si="30"/>
        <v>6120</v>
      </c>
      <c r="B707" s="96">
        <f>B706+0.001</f>
        <v>3.4709999999999521</v>
      </c>
      <c r="C707" s="14" t="s">
        <v>742</v>
      </c>
      <c r="D707" s="10" t="s">
        <v>0</v>
      </c>
      <c r="E707" s="85">
        <v>25</v>
      </c>
      <c r="F707" s="55"/>
      <c r="G707" s="55"/>
      <c r="H707" s="145"/>
      <c r="I707" s="51"/>
      <c r="J707" s="51"/>
      <c r="K707" s="51"/>
      <c r="L707" s="51"/>
    </row>
    <row r="708" spans="1:12" ht="33.75" x14ac:dyDescent="0.2">
      <c r="A708" s="160">
        <f t="shared" si="30"/>
        <v>6130</v>
      </c>
      <c r="B708" s="96">
        <f>B707+0.001</f>
        <v>3.471999999999952</v>
      </c>
      <c r="C708" s="14" t="s">
        <v>869</v>
      </c>
      <c r="D708" s="10" t="s">
        <v>0</v>
      </c>
      <c r="E708" s="85">
        <v>6</v>
      </c>
      <c r="F708" s="55"/>
      <c r="G708" s="55"/>
      <c r="H708" s="145"/>
      <c r="I708" s="51"/>
      <c r="J708" s="51"/>
      <c r="K708" s="51"/>
      <c r="L708" s="51"/>
    </row>
    <row r="709" spans="1:12" ht="33.75" x14ac:dyDescent="0.2">
      <c r="A709" s="160">
        <f t="shared" si="30"/>
        <v>6140</v>
      </c>
      <c r="B709" s="96">
        <f>B708+0.001</f>
        <v>3.4729999999999519</v>
      </c>
      <c r="C709" s="14" t="s">
        <v>870</v>
      </c>
      <c r="D709" s="10" t="s">
        <v>0</v>
      </c>
      <c r="E709" s="85">
        <v>4</v>
      </c>
      <c r="F709" s="55"/>
      <c r="G709" s="55"/>
      <c r="H709" s="145"/>
      <c r="I709" s="51"/>
      <c r="J709" s="51"/>
      <c r="K709" s="51"/>
      <c r="L709" s="51"/>
    </row>
    <row r="710" spans="1:12" x14ac:dyDescent="0.2">
      <c r="A710" s="160">
        <f t="shared" si="30"/>
        <v>6150</v>
      </c>
      <c r="B710" s="104"/>
      <c r="C710" s="87" t="s">
        <v>616</v>
      </c>
      <c r="D710" s="87"/>
      <c r="E710" s="100"/>
      <c r="F710" s="55"/>
      <c r="G710" s="55"/>
      <c r="H710" s="145"/>
      <c r="I710" s="51"/>
      <c r="J710" s="51"/>
      <c r="K710" s="51"/>
      <c r="L710" s="51"/>
    </row>
    <row r="711" spans="1:12" ht="67.5" x14ac:dyDescent="0.2">
      <c r="A711" s="160">
        <f t="shared" si="30"/>
        <v>6160</v>
      </c>
      <c r="B711" s="96">
        <f>B709+0.001</f>
        <v>3.4739999999999518</v>
      </c>
      <c r="C711" s="33" t="s">
        <v>1335</v>
      </c>
      <c r="D711" s="10" t="s">
        <v>0</v>
      </c>
      <c r="E711" s="85">
        <v>1</v>
      </c>
      <c r="F711" s="55"/>
      <c r="G711" s="55"/>
      <c r="H711" s="145"/>
      <c r="I711" s="51"/>
      <c r="J711" s="51"/>
      <c r="K711" s="51"/>
      <c r="L711" s="51"/>
    </row>
    <row r="712" spans="1:12" ht="123.75" x14ac:dyDescent="0.2">
      <c r="A712" s="160">
        <f t="shared" si="30"/>
        <v>6170</v>
      </c>
      <c r="B712" s="96">
        <f>B711+0.001</f>
        <v>3.4749999999999517</v>
      </c>
      <c r="C712" s="14" t="s">
        <v>871</v>
      </c>
      <c r="D712" s="10" t="s">
        <v>0</v>
      </c>
      <c r="E712" s="85">
        <v>1</v>
      </c>
      <c r="F712" s="55"/>
      <c r="G712" s="55"/>
      <c r="H712" s="145"/>
      <c r="I712" s="51"/>
      <c r="J712" s="51"/>
      <c r="K712" s="51"/>
      <c r="L712" s="51"/>
    </row>
    <row r="713" spans="1:12" ht="67.5" x14ac:dyDescent="0.2">
      <c r="A713" s="160">
        <f t="shared" si="30"/>
        <v>6180</v>
      </c>
      <c r="B713" s="96">
        <f>B712+0.001</f>
        <v>3.4759999999999516</v>
      </c>
      <c r="C713" s="33" t="s">
        <v>1336</v>
      </c>
      <c r="D713" s="10" t="s">
        <v>0</v>
      </c>
      <c r="E713" s="85">
        <v>1</v>
      </c>
      <c r="F713" s="55"/>
      <c r="G713" s="55"/>
      <c r="H713" s="145"/>
      <c r="I713" s="51"/>
      <c r="J713" s="51"/>
      <c r="K713" s="51"/>
      <c r="L713" s="51"/>
    </row>
    <row r="714" spans="1:12" ht="123.75" x14ac:dyDescent="0.2">
      <c r="A714" s="160">
        <f t="shared" si="30"/>
        <v>6190</v>
      </c>
      <c r="B714" s="96">
        <f>B713+0.001</f>
        <v>3.4769999999999515</v>
      </c>
      <c r="C714" s="14" t="s">
        <v>872</v>
      </c>
      <c r="D714" s="10" t="s">
        <v>0</v>
      </c>
      <c r="E714" s="85">
        <v>1</v>
      </c>
      <c r="F714" s="55"/>
      <c r="G714" s="55"/>
      <c r="H714" s="145"/>
      <c r="I714" s="51"/>
      <c r="J714" s="51"/>
      <c r="K714" s="51"/>
      <c r="L714" s="51"/>
    </row>
    <row r="715" spans="1:12" ht="123.75" x14ac:dyDescent="0.2">
      <c r="A715" s="160">
        <f t="shared" si="30"/>
        <v>6200</v>
      </c>
      <c r="B715" s="96">
        <f>B714+0.001</f>
        <v>3.4779999999999514</v>
      </c>
      <c r="C715" s="14" t="s">
        <v>873</v>
      </c>
      <c r="D715" s="10" t="s">
        <v>0</v>
      </c>
      <c r="E715" s="85">
        <v>1</v>
      </c>
      <c r="F715" s="55"/>
      <c r="G715" s="55"/>
      <c r="H715" s="145"/>
      <c r="I715" s="51"/>
      <c r="J715" s="51"/>
      <c r="K715" s="51"/>
      <c r="L715" s="51"/>
    </row>
    <row r="716" spans="1:12" x14ac:dyDescent="0.2">
      <c r="A716" s="160">
        <f t="shared" si="30"/>
        <v>6210</v>
      </c>
      <c r="B716" s="96"/>
      <c r="C716" s="13" t="s">
        <v>874</v>
      </c>
      <c r="D716" s="10"/>
      <c r="E716" s="85"/>
      <c r="F716" s="55"/>
      <c r="G716" s="55"/>
      <c r="H716" s="145"/>
      <c r="I716" s="51"/>
      <c r="J716" s="51"/>
      <c r="K716" s="51"/>
      <c r="L716" s="51"/>
    </row>
    <row r="717" spans="1:12" x14ac:dyDescent="0.2">
      <c r="A717" s="160">
        <f t="shared" si="30"/>
        <v>6220</v>
      </c>
      <c r="B717" s="96"/>
      <c r="C717" s="13" t="s">
        <v>875</v>
      </c>
      <c r="D717" s="10"/>
      <c r="E717" s="85"/>
      <c r="F717" s="55"/>
      <c r="G717" s="55"/>
      <c r="H717" s="145"/>
      <c r="I717" s="51"/>
      <c r="J717" s="51"/>
      <c r="K717" s="51"/>
      <c r="L717" s="51"/>
    </row>
    <row r="718" spans="1:12" x14ac:dyDescent="0.2">
      <c r="A718" s="160">
        <f t="shared" si="30"/>
        <v>6230</v>
      </c>
      <c r="B718" s="104"/>
      <c r="C718" s="87" t="s">
        <v>611</v>
      </c>
      <c r="D718" s="87"/>
      <c r="E718" s="100"/>
      <c r="F718" s="55"/>
      <c r="G718" s="55"/>
      <c r="H718" s="145"/>
      <c r="I718" s="51"/>
      <c r="J718" s="51"/>
      <c r="K718" s="51"/>
      <c r="L718" s="51"/>
    </row>
    <row r="719" spans="1:12" ht="101.25" x14ac:dyDescent="0.2">
      <c r="A719" s="160">
        <f t="shared" si="30"/>
        <v>6240</v>
      </c>
      <c r="B719" s="96">
        <f>B715+0.001</f>
        <v>3.4789999999999512</v>
      </c>
      <c r="C719" s="33" t="s">
        <v>612</v>
      </c>
      <c r="D719" s="10" t="s">
        <v>0</v>
      </c>
      <c r="E719" s="85">
        <v>2</v>
      </c>
      <c r="F719" s="55"/>
      <c r="G719" s="55"/>
      <c r="H719" s="145"/>
      <c r="I719" s="51"/>
      <c r="J719" s="51"/>
      <c r="K719" s="51"/>
      <c r="L719" s="51"/>
    </row>
    <row r="720" spans="1:12" ht="78.75" x14ac:dyDescent="0.2">
      <c r="A720" s="160">
        <f t="shared" si="30"/>
        <v>6250</v>
      </c>
      <c r="B720" s="96">
        <f>B719+0.001</f>
        <v>3.4799999999999511</v>
      </c>
      <c r="C720" s="33" t="s">
        <v>615</v>
      </c>
      <c r="D720" s="10" t="s">
        <v>0</v>
      </c>
      <c r="E720" s="85">
        <v>2</v>
      </c>
      <c r="F720" s="55"/>
      <c r="G720" s="55"/>
      <c r="H720" s="145"/>
      <c r="I720" s="51"/>
      <c r="J720" s="51"/>
      <c r="K720" s="51"/>
      <c r="L720" s="51"/>
    </row>
    <row r="721" spans="1:12" x14ac:dyDescent="0.2">
      <c r="A721" s="160">
        <f t="shared" si="30"/>
        <v>6260</v>
      </c>
      <c r="B721" s="104"/>
      <c r="C721" s="87" t="s">
        <v>876</v>
      </c>
      <c r="D721" s="87"/>
      <c r="E721" s="100"/>
      <c r="F721" s="55"/>
      <c r="G721" s="55"/>
      <c r="H721" s="145"/>
      <c r="I721" s="51"/>
      <c r="J721" s="51"/>
      <c r="K721" s="51"/>
      <c r="L721" s="51"/>
    </row>
    <row r="722" spans="1:12" ht="123.75" x14ac:dyDescent="0.2">
      <c r="A722" s="160">
        <f t="shared" ref="A722:A785" si="32">A721+10</f>
        <v>6270</v>
      </c>
      <c r="B722" s="96">
        <f>B720+0.001</f>
        <v>3.480999999999951</v>
      </c>
      <c r="C722" s="14" t="s">
        <v>1369</v>
      </c>
      <c r="D722" s="10" t="s">
        <v>0</v>
      </c>
      <c r="E722" s="85">
        <v>1</v>
      </c>
      <c r="F722" s="55"/>
      <c r="G722" s="55"/>
      <c r="H722" s="145"/>
      <c r="I722" s="51"/>
      <c r="J722" s="51"/>
      <c r="K722" s="51"/>
      <c r="L722" s="51"/>
    </row>
    <row r="723" spans="1:12" ht="22.5" x14ac:dyDescent="0.2">
      <c r="A723" s="160">
        <f t="shared" si="32"/>
        <v>6280</v>
      </c>
      <c r="B723" s="104"/>
      <c r="C723" s="87" t="s">
        <v>877</v>
      </c>
      <c r="D723" s="87"/>
      <c r="E723" s="100"/>
      <c r="F723" s="55"/>
      <c r="G723" s="55"/>
      <c r="H723" s="145"/>
      <c r="I723" s="51"/>
      <c r="J723" s="51"/>
      <c r="K723" s="51"/>
      <c r="L723" s="51"/>
    </row>
    <row r="724" spans="1:12" ht="67.5" x14ac:dyDescent="0.2">
      <c r="A724" s="160">
        <f t="shared" si="32"/>
        <v>6290</v>
      </c>
      <c r="B724" s="96">
        <f>B722+0.001</f>
        <v>3.4819999999999509</v>
      </c>
      <c r="C724" s="17" t="s">
        <v>878</v>
      </c>
      <c r="D724" s="10" t="s">
        <v>0</v>
      </c>
      <c r="E724" s="85">
        <v>7</v>
      </c>
      <c r="F724" s="55"/>
      <c r="G724" s="55"/>
      <c r="H724" s="145"/>
      <c r="I724" s="51"/>
      <c r="J724" s="51"/>
      <c r="K724" s="51"/>
      <c r="L724" s="51"/>
    </row>
    <row r="725" spans="1:12" ht="22.5" x14ac:dyDescent="0.2">
      <c r="A725" s="160">
        <f t="shared" si="32"/>
        <v>6300</v>
      </c>
      <c r="B725" s="104"/>
      <c r="C725" s="87" t="s">
        <v>879</v>
      </c>
      <c r="D725" s="87"/>
      <c r="E725" s="100"/>
      <c r="F725" s="55"/>
      <c r="G725" s="55"/>
      <c r="H725" s="145"/>
      <c r="I725" s="51"/>
      <c r="J725" s="51"/>
      <c r="K725" s="51"/>
      <c r="L725" s="51"/>
    </row>
    <row r="726" spans="1:12" ht="67.5" x14ac:dyDescent="0.2">
      <c r="A726" s="160">
        <f t="shared" si="32"/>
        <v>6310</v>
      </c>
      <c r="B726" s="96">
        <f>B724+0.001</f>
        <v>3.4829999999999508</v>
      </c>
      <c r="C726" s="17" t="s">
        <v>1445</v>
      </c>
      <c r="D726" s="10" t="s">
        <v>0</v>
      </c>
      <c r="E726" s="85">
        <v>7</v>
      </c>
      <c r="F726" s="55"/>
      <c r="G726" s="55"/>
      <c r="H726" s="145"/>
      <c r="I726" s="51"/>
      <c r="J726" s="51"/>
      <c r="K726" s="51"/>
      <c r="L726" s="51"/>
    </row>
    <row r="727" spans="1:12" x14ac:dyDescent="0.2">
      <c r="A727" s="160">
        <f t="shared" si="32"/>
        <v>6320</v>
      </c>
      <c r="B727" s="96"/>
      <c r="C727" s="13" t="s">
        <v>880</v>
      </c>
      <c r="D727" s="10"/>
      <c r="E727" s="85"/>
      <c r="F727" s="55"/>
      <c r="G727" s="55"/>
      <c r="H727" s="145"/>
      <c r="I727" s="51"/>
      <c r="J727" s="51"/>
      <c r="K727" s="51"/>
      <c r="L727" s="51"/>
    </row>
    <row r="728" spans="1:12" x14ac:dyDescent="0.2">
      <c r="A728" s="160">
        <f t="shared" si="32"/>
        <v>6330</v>
      </c>
      <c r="B728" s="104"/>
      <c r="C728" s="87" t="s">
        <v>881</v>
      </c>
      <c r="D728" s="87"/>
      <c r="E728" s="100"/>
      <c r="F728" s="55"/>
      <c r="G728" s="55"/>
      <c r="H728" s="145"/>
      <c r="I728" s="51"/>
      <c r="J728" s="51"/>
      <c r="K728" s="51"/>
      <c r="L728" s="51"/>
    </row>
    <row r="729" spans="1:12" ht="138" customHeight="1" x14ac:dyDescent="0.2">
      <c r="A729" s="160">
        <f t="shared" si="32"/>
        <v>6340</v>
      </c>
      <c r="B729" s="96">
        <f>B726+0.001</f>
        <v>3.4839999999999507</v>
      </c>
      <c r="C729" s="14" t="s">
        <v>1446</v>
      </c>
      <c r="D729" s="10" t="s">
        <v>0</v>
      </c>
      <c r="E729" s="85">
        <v>1</v>
      </c>
      <c r="F729" s="55"/>
      <c r="G729" s="55"/>
      <c r="H729" s="145"/>
      <c r="I729" s="51"/>
      <c r="J729" s="51"/>
      <c r="K729" s="51"/>
      <c r="L729" s="51"/>
    </row>
    <row r="730" spans="1:12" x14ac:dyDescent="0.2">
      <c r="A730" s="160">
        <f t="shared" si="32"/>
        <v>6350</v>
      </c>
      <c r="B730" s="104"/>
      <c r="C730" s="87" t="s">
        <v>882</v>
      </c>
      <c r="D730" s="87"/>
      <c r="E730" s="100"/>
      <c r="F730" s="55"/>
      <c r="G730" s="55"/>
      <c r="H730" s="145"/>
      <c r="I730" s="51"/>
      <c r="J730" s="51"/>
      <c r="K730" s="51"/>
      <c r="L730" s="51"/>
    </row>
    <row r="731" spans="1:12" ht="101.25" x14ac:dyDescent="0.2">
      <c r="A731" s="160">
        <f t="shared" si="32"/>
        <v>6360</v>
      </c>
      <c r="B731" s="96">
        <f>B729+0.001</f>
        <v>3.4849999999999506</v>
      </c>
      <c r="C731" s="33" t="s">
        <v>1447</v>
      </c>
      <c r="D731" s="10" t="s">
        <v>0</v>
      </c>
      <c r="E731" s="85">
        <v>1</v>
      </c>
      <c r="F731" s="55"/>
      <c r="G731" s="55"/>
      <c r="H731" s="145"/>
      <c r="I731" s="51"/>
      <c r="J731" s="51"/>
      <c r="K731" s="51"/>
      <c r="L731" s="51"/>
    </row>
    <row r="732" spans="1:12" x14ac:dyDescent="0.2">
      <c r="A732" s="160">
        <f t="shared" si="32"/>
        <v>6370</v>
      </c>
      <c r="B732" s="96"/>
      <c r="C732" s="13" t="s">
        <v>883</v>
      </c>
      <c r="D732" s="10"/>
      <c r="E732" s="85"/>
      <c r="F732" s="55"/>
      <c r="G732" s="55"/>
      <c r="H732" s="145"/>
      <c r="I732" s="51"/>
      <c r="J732" s="51"/>
      <c r="K732" s="51"/>
      <c r="L732" s="51"/>
    </row>
    <row r="733" spans="1:12" ht="12" customHeight="1" x14ac:dyDescent="0.2">
      <c r="A733" s="160">
        <f t="shared" si="32"/>
        <v>6380</v>
      </c>
      <c r="B733" s="94" t="s">
        <v>1229</v>
      </c>
      <c r="C733" s="73" t="s">
        <v>884</v>
      </c>
      <c r="D733" s="74"/>
      <c r="E733" s="95"/>
      <c r="F733" s="55"/>
      <c r="G733" s="55"/>
      <c r="H733" s="145"/>
      <c r="I733" s="51"/>
      <c r="J733" s="51"/>
      <c r="K733" s="51"/>
      <c r="L733" s="51"/>
    </row>
    <row r="734" spans="1:12" ht="12" customHeight="1" x14ac:dyDescent="0.2">
      <c r="A734" s="160">
        <f t="shared" si="32"/>
        <v>6390</v>
      </c>
      <c r="B734" s="101"/>
      <c r="C734" s="37" t="s">
        <v>571</v>
      </c>
      <c r="D734" s="9"/>
      <c r="E734" s="85"/>
      <c r="F734" s="55"/>
      <c r="G734" s="55"/>
      <c r="H734" s="145"/>
      <c r="I734" s="51"/>
      <c r="J734" s="51"/>
      <c r="K734" s="51"/>
      <c r="L734" s="51"/>
    </row>
    <row r="735" spans="1:12" ht="12" customHeight="1" x14ac:dyDescent="0.2">
      <c r="A735" s="160">
        <f t="shared" si="32"/>
        <v>6400</v>
      </c>
      <c r="B735" s="104"/>
      <c r="C735" s="87" t="s">
        <v>885</v>
      </c>
      <c r="D735" s="87"/>
      <c r="E735" s="100"/>
      <c r="F735" s="55"/>
      <c r="G735" s="55"/>
      <c r="H735" s="145"/>
      <c r="I735" s="51"/>
      <c r="J735" s="51"/>
      <c r="K735" s="51"/>
      <c r="L735" s="51"/>
    </row>
    <row r="736" spans="1:12" ht="33.75" x14ac:dyDescent="0.2">
      <c r="A736" s="160">
        <f t="shared" si="32"/>
        <v>6410</v>
      </c>
      <c r="B736" s="96">
        <f>B731+0.001</f>
        <v>3.4859999999999505</v>
      </c>
      <c r="C736" s="14" t="s">
        <v>750</v>
      </c>
      <c r="D736" s="10" t="s">
        <v>47</v>
      </c>
      <c r="E736" s="85">
        <v>40</v>
      </c>
      <c r="F736" s="55"/>
      <c r="G736" s="55"/>
      <c r="H736" s="145"/>
      <c r="I736" s="51"/>
      <c r="J736" s="51"/>
      <c r="K736" s="51"/>
      <c r="L736" s="51"/>
    </row>
    <row r="737" spans="1:12" ht="33.75" x14ac:dyDescent="0.2">
      <c r="A737" s="160">
        <f t="shared" si="32"/>
        <v>6420</v>
      </c>
      <c r="B737" s="96">
        <f>B736+0.001</f>
        <v>3.4869999999999504</v>
      </c>
      <c r="C737" s="14" t="s">
        <v>731</v>
      </c>
      <c r="D737" s="10" t="s">
        <v>47</v>
      </c>
      <c r="E737" s="85">
        <v>1200</v>
      </c>
      <c r="F737" s="55"/>
      <c r="G737" s="55"/>
      <c r="H737" s="145"/>
      <c r="I737" s="51"/>
      <c r="J737" s="51"/>
      <c r="K737" s="51"/>
      <c r="L737" s="51"/>
    </row>
    <row r="738" spans="1:12" ht="22.5" x14ac:dyDescent="0.2">
      <c r="A738" s="160">
        <f t="shared" si="32"/>
        <v>6430</v>
      </c>
      <c r="B738" s="96">
        <f>B737+0.001</f>
        <v>3.4879999999999503</v>
      </c>
      <c r="C738" s="14" t="s">
        <v>724</v>
      </c>
      <c r="D738" s="10" t="s">
        <v>47</v>
      </c>
      <c r="E738" s="85">
        <v>1500</v>
      </c>
      <c r="F738" s="55"/>
      <c r="G738" s="55"/>
      <c r="H738" s="145"/>
      <c r="I738" s="51"/>
      <c r="J738" s="51"/>
      <c r="K738" s="51"/>
      <c r="L738" s="51"/>
    </row>
    <row r="739" spans="1:12" ht="33.75" x14ac:dyDescent="0.2">
      <c r="A739" s="160">
        <f t="shared" si="32"/>
        <v>6440</v>
      </c>
      <c r="B739" s="96">
        <f>B738+0.001</f>
        <v>3.4889999999999501</v>
      </c>
      <c r="C739" s="14" t="s">
        <v>725</v>
      </c>
      <c r="D739" s="10" t="s">
        <v>47</v>
      </c>
      <c r="E739" s="85">
        <v>600</v>
      </c>
      <c r="F739" s="55"/>
      <c r="G739" s="55"/>
      <c r="H739" s="145"/>
      <c r="I739" s="51"/>
      <c r="J739" s="51"/>
      <c r="K739" s="51"/>
      <c r="L739" s="51"/>
    </row>
    <row r="740" spans="1:12" ht="33.75" x14ac:dyDescent="0.2">
      <c r="A740" s="160">
        <f t="shared" si="32"/>
        <v>6450</v>
      </c>
      <c r="B740" s="96">
        <f>B739+0.001</f>
        <v>3.48999999999995</v>
      </c>
      <c r="C740" s="14" t="s">
        <v>686</v>
      </c>
      <c r="D740" s="10" t="s">
        <v>47</v>
      </c>
      <c r="E740" s="85">
        <v>400</v>
      </c>
      <c r="F740" s="55"/>
      <c r="G740" s="55"/>
      <c r="H740" s="145"/>
      <c r="I740" s="51"/>
      <c r="J740" s="51"/>
      <c r="K740" s="51"/>
      <c r="L740" s="51"/>
    </row>
    <row r="741" spans="1:12" ht="12" customHeight="1" x14ac:dyDescent="0.2">
      <c r="A741" s="160">
        <f t="shared" si="32"/>
        <v>6460</v>
      </c>
      <c r="B741" s="104"/>
      <c r="C741" s="87" t="s">
        <v>726</v>
      </c>
      <c r="D741" s="87"/>
      <c r="E741" s="100"/>
      <c r="F741" s="55"/>
      <c r="G741" s="55"/>
      <c r="H741" s="145"/>
      <c r="I741" s="51"/>
      <c r="J741" s="51"/>
      <c r="K741" s="51"/>
      <c r="L741" s="51"/>
    </row>
    <row r="742" spans="1:12" ht="33.75" x14ac:dyDescent="0.2">
      <c r="A742" s="160">
        <f t="shared" si="32"/>
        <v>6470</v>
      </c>
      <c r="B742" s="96">
        <f>B740+0.001</f>
        <v>3.4909999999999499</v>
      </c>
      <c r="C742" s="14" t="s">
        <v>759</v>
      </c>
      <c r="D742" s="10" t="s">
        <v>47</v>
      </c>
      <c r="E742" s="85">
        <v>100</v>
      </c>
      <c r="F742" s="55"/>
      <c r="G742" s="55"/>
      <c r="H742" s="145"/>
      <c r="I742" s="51"/>
      <c r="J742" s="51"/>
      <c r="K742" s="51"/>
      <c r="L742" s="51"/>
    </row>
    <row r="743" spans="1:12" ht="33.75" x14ac:dyDescent="0.2">
      <c r="A743" s="160">
        <f t="shared" si="32"/>
        <v>6480</v>
      </c>
      <c r="B743" s="96">
        <f>B742+0.001</f>
        <v>3.4919999999999498</v>
      </c>
      <c r="C743" s="14" t="s">
        <v>756</v>
      </c>
      <c r="D743" s="10" t="s">
        <v>47</v>
      </c>
      <c r="E743" s="85">
        <v>300</v>
      </c>
      <c r="F743" s="55"/>
      <c r="G743" s="55"/>
      <c r="H743" s="145"/>
      <c r="I743" s="51"/>
      <c r="J743" s="51"/>
      <c r="K743" s="51"/>
      <c r="L743" s="51"/>
    </row>
    <row r="744" spans="1:12" ht="33.75" x14ac:dyDescent="0.2">
      <c r="A744" s="160">
        <f t="shared" si="32"/>
        <v>6490</v>
      </c>
      <c r="B744" s="96">
        <f>B743+0.001</f>
        <v>3.4929999999999497</v>
      </c>
      <c r="C744" s="14" t="s">
        <v>757</v>
      </c>
      <c r="D744" s="10" t="s">
        <v>47</v>
      </c>
      <c r="E744" s="85">
        <v>600</v>
      </c>
      <c r="F744" s="55"/>
      <c r="G744" s="55"/>
      <c r="H744" s="145"/>
      <c r="I744" s="51"/>
      <c r="J744" s="51"/>
      <c r="K744" s="51"/>
      <c r="L744" s="51"/>
    </row>
    <row r="745" spans="1:12" ht="12" customHeight="1" x14ac:dyDescent="0.2">
      <c r="A745" s="160">
        <f t="shared" si="32"/>
        <v>6500</v>
      </c>
      <c r="B745" s="104"/>
      <c r="C745" s="87" t="s">
        <v>736</v>
      </c>
      <c r="D745" s="87"/>
      <c r="E745" s="100"/>
      <c r="F745" s="55"/>
      <c r="G745" s="55"/>
      <c r="H745" s="145"/>
      <c r="I745" s="51"/>
      <c r="J745" s="51"/>
      <c r="K745" s="51"/>
      <c r="L745" s="51"/>
    </row>
    <row r="746" spans="1:12" ht="33.75" x14ac:dyDescent="0.2">
      <c r="A746" s="160">
        <f t="shared" si="32"/>
        <v>6510</v>
      </c>
      <c r="B746" s="96">
        <f>B744+0.001</f>
        <v>3.4939999999999496</v>
      </c>
      <c r="C746" s="14" t="s">
        <v>750</v>
      </c>
      <c r="D746" s="10" t="s">
        <v>47</v>
      </c>
      <c r="E746" s="85">
        <v>900</v>
      </c>
      <c r="F746" s="55"/>
      <c r="G746" s="55"/>
      <c r="H746" s="145"/>
      <c r="I746" s="51"/>
      <c r="J746" s="51"/>
      <c r="K746" s="51"/>
      <c r="L746" s="51"/>
    </row>
    <row r="747" spans="1:12" ht="33.75" x14ac:dyDescent="0.2">
      <c r="A747" s="160">
        <f t="shared" si="32"/>
        <v>6520</v>
      </c>
      <c r="B747" s="96">
        <f t="shared" ref="B747:B753" si="33">B746+0.001</f>
        <v>3.4949999999999495</v>
      </c>
      <c r="C747" s="14" t="s">
        <v>886</v>
      </c>
      <c r="D747" s="10" t="s">
        <v>47</v>
      </c>
      <c r="E747" s="85">
        <v>290</v>
      </c>
      <c r="F747" s="55"/>
      <c r="G747" s="55"/>
      <c r="H747" s="145"/>
      <c r="I747" s="51"/>
      <c r="J747" s="51"/>
      <c r="K747" s="51"/>
      <c r="L747" s="51"/>
    </row>
    <row r="748" spans="1:12" ht="33.75" x14ac:dyDescent="0.2">
      <c r="A748" s="160">
        <f t="shared" si="32"/>
        <v>6530</v>
      </c>
      <c r="B748" s="96">
        <f t="shared" si="33"/>
        <v>3.4959999999999494</v>
      </c>
      <c r="C748" s="14" t="s">
        <v>754</v>
      </c>
      <c r="D748" s="10" t="s">
        <v>47</v>
      </c>
      <c r="E748" s="85">
        <v>1200</v>
      </c>
      <c r="F748" s="55"/>
      <c r="G748" s="55"/>
      <c r="H748" s="145"/>
      <c r="I748" s="51"/>
      <c r="J748" s="51"/>
      <c r="K748" s="51"/>
      <c r="L748" s="51"/>
    </row>
    <row r="749" spans="1:12" ht="33.75" x14ac:dyDescent="0.2">
      <c r="A749" s="160">
        <f t="shared" si="32"/>
        <v>6540</v>
      </c>
      <c r="B749" s="96">
        <f t="shared" si="33"/>
        <v>3.4969999999999493</v>
      </c>
      <c r="C749" s="14" t="s">
        <v>755</v>
      </c>
      <c r="D749" s="10" t="s">
        <v>47</v>
      </c>
      <c r="E749" s="85">
        <v>1300</v>
      </c>
      <c r="F749" s="55"/>
      <c r="G749" s="55"/>
      <c r="H749" s="145"/>
      <c r="I749" s="51"/>
      <c r="J749" s="51"/>
      <c r="K749" s="51"/>
      <c r="L749" s="51"/>
    </row>
    <row r="750" spans="1:12" ht="33.75" x14ac:dyDescent="0.2">
      <c r="A750" s="160">
        <f t="shared" si="32"/>
        <v>6550</v>
      </c>
      <c r="B750" s="96">
        <f t="shared" si="33"/>
        <v>3.4979999999999492</v>
      </c>
      <c r="C750" s="14" t="s">
        <v>683</v>
      </c>
      <c r="D750" s="10" t="s">
        <v>47</v>
      </c>
      <c r="E750" s="85">
        <v>300</v>
      </c>
      <c r="F750" s="55"/>
      <c r="G750" s="55"/>
      <c r="H750" s="145"/>
      <c r="I750" s="51"/>
      <c r="J750" s="51"/>
      <c r="K750" s="51"/>
      <c r="L750" s="51"/>
    </row>
    <row r="751" spans="1:12" ht="33.75" x14ac:dyDescent="0.2">
      <c r="A751" s="160">
        <f t="shared" si="32"/>
        <v>6560</v>
      </c>
      <c r="B751" s="96">
        <f t="shared" si="33"/>
        <v>3.498999999999949</v>
      </c>
      <c r="C751" s="14" t="s">
        <v>725</v>
      </c>
      <c r="D751" s="10" t="s">
        <v>47</v>
      </c>
      <c r="E751" s="85">
        <v>600</v>
      </c>
      <c r="F751" s="55"/>
      <c r="G751" s="55"/>
      <c r="H751" s="145"/>
      <c r="I751" s="51"/>
      <c r="J751" s="51"/>
      <c r="K751" s="51"/>
      <c r="L751" s="51"/>
    </row>
    <row r="752" spans="1:12" ht="33.75" x14ac:dyDescent="0.2">
      <c r="A752" s="160">
        <f t="shared" si="32"/>
        <v>6570</v>
      </c>
      <c r="B752" s="96">
        <f t="shared" si="33"/>
        <v>3.4999999999999489</v>
      </c>
      <c r="C752" s="14" t="s">
        <v>732</v>
      </c>
      <c r="D752" s="10" t="s">
        <v>47</v>
      </c>
      <c r="E752" s="85">
        <v>860</v>
      </c>
      <c r="F752" s="55"/>
      <c r="G752" s="55"/>
      <c r="H752" s="145"/>
      <c r="I752" s="51"/>
      <c r="J752" s="51"/>
      <c r="K752" s="51"/>
      <c r="L752" s="51"/>
    </row>
    <row r="753" spans="1:12" ht="33.75" x14ac:dyDescent="0.2">
      <c r="A753" s="160">
        <f t="shared" si="32"/>
        <v>6580</v>
      </c>
      <c r="B753" s="96">
        <f t="shared" si="33"/>
        <v>3.5009999999999488</v>
      </c>
      <c r="C753" s="14" t="s">
        <v>715</v>
      </c>
      <c r="D753" s="10" t="s">
        <v>47</v>
      </c>
      <c r="E753" s="85">
        <v>600</v>
      </c>
      <c r="F753" s="55"/>
      <c r="G753" s="55"/>
      <c r="H753" s="145"/>
      <c r="I753" s="51"/>
      <c r="J753" s="51"/>
      <c r="K753" s="51"/>
      <c r="L753" s="51"/>
    </row>
    <row r="754" spans="1:12" ht="12" customHeight="1" x14ac:dyDescent="0.2">
      <c r="A754" s="160">
        <f t="shared" si="32"/>
        <v>6590</v>
      </c>
      <c r="B754" s="104"/>
      <c r="C754" s="87" t="s">
        <v>726</v>
      </c>
      <c r="D754" s="87"/>
      <c r="E754" s="100"/>
      <c r="F754" s="55"/>
      <c r="G754" s="55"/>
      <c r="H754" s="145"/>
      <c r="I754" s="51"/>
      <c r="J754" s="51"/>
      <c r="K754" s="51"/>
      <c r="L754" s="51"/>
    </row>
    <row r="755" spans="1:12" ht="33.75" x14ac:dyDescent="0.2">
      <c r="A755" s="160">
        <f t="shared" si="32"/>
        <v>6600</v>
      </c>
      <c r="B755" s="96">
        <f>B753+0.001</f>
        <v>3.5019999999999487</v>
      </c>
      <c r="C755" s="14" t="s">
        <v>887</v>
      </c>
      <c r="D755" s="10" t="s">
        <v>47</v>
      </c>
      <c r="E755" s="85">
        <v>1500</v>
      </c>
      <c r="F755" s="55"/>
      <c r="G755" s="55"/>
      <c r="H755" s="145"/>
      <c r="I755" s="51"/>
      <c r="J755" s="51"/>
      <c r="K755" s="51"/>
      <c r="L755" s="51"/>
    </row>
    <row r="756" spans="1:12" ht="33.75" x14ac:dyDescent="0.2">
      <c r="A756" s="160">
        <f t="shared" si="32"/>
        <v>6610</v>
      </c>
      <c r="B756" s="96">
        <f>B755+0.001</f>
        <v>3.5029999999999486</v>
      </c>
      <c r="C756" s="14" t="s">
        <v>751</v>
      </c>
      <c r="D756" s="10" t="s">
        <v>47</v>
      </c>
      <c r="E756" s="85">
        <v>660</v>
      </c>
      <c r="F756" s="55"/>
      <c r="G756" s="55"/>
      <c r="H756" s="145"/>
      <c r="I756" s="51"/>
      <c r="J756" s="51"/>
      <c r="K756" s="51"/>
      <c r="L756" s="51"/>
    </row>
    <row r="757" spans="1:12" ht="33.75" x14ac:dyDescent="0.2">
      <c r="A757" s="160">
        <f t="shared" si="32"/>
        <v>6620</v>
      </c>
      <c r="B757" s="96">
        <f>B756+0.001</f>
        <v>3.5039999999999485</v>
      </c>
      <c r="C757" s="14" t="s">
        <v>734</v>
      </c>
      <c r="D757" s="10" t="s">
        <v>47</v>
      </c>
      <c r="E757" s="85">
        <v>290</v>
      </c>
      <c r="F757" s="55"/>
      <c r="G757" s="55"/>
      <c r="H757" s="145"/>
      <c r="I757" s="51"/>
      <c r="J757" s="51"/>
      <c r="K757" s="51"/>
      <c r="L757" s="51"/>
    </row>
    <row r="758" spans="1:12" ht="12" customHeight="1" x14ac:dyDescent="0.2">
      <c r="A758" s="160">
        <f t="shared" si="32"/>
        <v>6630</v>
      </c>
      <c r="B758" s="104"/>
      <c r="C758" s="87" t="s">
        <v>888</v>
      </c>
      <c r="D758" s="87"/>
      <c r="E758" s="100"/>
      <c r="F758" s="55"/>
      <c r="G758" s="55"/>
      <c r="H758" s="145"/>
      <c r="I758" s="51"/>
      <c r="J758" s="51"/>
      <c r="K758" s="51"/>
      <c r="L758" s="51"/>
    </row>
    <row r="759" spans="1:12" ht="33.75" x14ac:dyDescent="0.2">
      <c r="A759" s="160">
        <f t="shared" si="32"/>
        <v>6640</v>
      </c>
      <c r="B759" s="96">
        <f>B757+0.001</f>
        <v>3.5049999999999484</v>
      </c>
      <c r="C759" s="14" t="s">
        <v>750</v>
      </c>
      <c r="D759" s="10" t="s">
        <v>47</v>
      </c>
      <c r="E759" s="85">
        <v>60</v>
      </c>
      <c r="F759" s="55"/>
      <c r="G759" s="55"/>
      <c r="H759" s="145"/>
      <c r="I759" s="51"/>
      <c r="J759" s="51"/>
      <c r="K759" s="51"/>
      <c r="L759" s="51"/>
    </row>
    <row r="760" spans="1:12" ht="33.75" x14ac:dyDescent="0.2">
      <c r="A760" s="160">
        <f t="shared" si="32"/>
        <v>6650</v>
      </c>
      <c r="B760" s="96">
        <f>B759+0.001</f>
        <v>3.5059999999999483</v>
      </c>
      <c r="C760" s="14" t="s">
        <v>753</v>
      </c>
      <c r="D760" s="10" t="s">
        <v>47</v>
      </c>
      <c r="E760" s="85">
        <v>260</v>
      </c>
      <c r="F760" s="55"/>
      <c r="G760" s="55"/>
      <c r="H760" s="145"/>
      <c r="I760" s="51"/>
      <c r="J760" s="51"/>
      <c r="K760" s="51"/>
      <c r="L760" s="51"/>
    </row>
    <row r="761" spans="1:12" ht="33.75" x14ac:dyDescent="0.2">
      <c r="A761" s="160">
        <f t="shared" si="32"/>
        <v>6660</v>
      </c>
      <c r="B761" s="96">
        <f>B760+0.001</f>
        <v>3.5069999999999482</v>
      </c>
      <c r="C761" s="14" t="s">
        <v>745</v>
      </c>
      <c r="D761" s="10" t="s">
        <v>47</v>
      </c>
      <c r="E761" s="85">
        <v>100</v>
      </c>
      <c r="F761" s="55"/>
      <c r="G761" s="55"/>
      <c r="H761" s="145"/>
      <c r="I761" s="51"/>
      <c r="J761" s="51"/>
      <c r="K761" s="51"/>
      <c r="L761" s="51"/>
    </row>
    <row r="762" spans="1:12" ht="33.75" x14ac:dyDescent="0.2">
      <c r="A762" s="160">
        <f t="shared" si="32"/>
        <v>6670</v>
      </c>
      <c r="B762" s="96">
        <f>B761+0.001</f>
        <v>3.507999999999948</v>
      </c>
      <c r="C762" s="14" t="s">
        <v>686</v>
      </c>
      <c r="D762" s="10" t="s">
        <v>47</v>
      </c>
      <c r="E762" s="85">
        <v>15</v>
      </c>
      <c r="F762" s="55"/>
      <c r="G762" s="55"/>
      <c r="H762" s="145"/>
      <c r="I762" s="51"/>
      <c r="J762" s="51"/>
      <c r="K762" s="51"/>
      <c r="L762" s="51"/>
    </row>
    <row r="763" spans="1:12" ht="33.75" x14ac:dyDescent="0.2">
      <c r="A763" s="160">
        <f t="shared" si="32"/>
        <v>6680</v>
      </c>
      <c r="B763" s="96">
        <f>B762+0.001</f>
        <v>3.5089999999999479</v>
      </c>
      <c r="C763" s="14" t="s">
        <v>715</v>
      </c>
      <c r="D763" s="10" t="s">
        <v>47</v>
      </c>
      <c r="E763" s="85">
        <v>100</v>
      </c>
      <c r="F763" s="55"/>
      <c r="G763" s="55"/>
      <c r="H763" s="145"/>
      <c r="I763" s="51"/>
      <c r="J763" s="51"/>
      <c r="K763" s="51"/>
      <c r="L763" s="51"/>
    </row>
    <row r="764" spans="1:12" ht="33.75" x14ac:dyDescent="0.2">
      <c r="A764" s="160">
        <f t="shared" si="32"/>
        <v>6690</v>
      </c>
      <c r="B764" s="96">
        <f>B763+0.001</f>
        <v>3.5099999999999478</v>
      </c>
      <c r="C764" s="14" t="s">
        <v>725</v>
      </c>
      <c r="D764" s="10" t="s">
        <v>47</v>
      </c>
      <c r="E764" s="85">
        <v>30</v>
      </c>
      <c r="F764" s="55"/>
      <c r="G764" s="55"/>
      <c r="H764" s="145"/>
      <c r="I764" s="51"/>
      <c r="J764" s="51"/>
      <c r="K764" s="51"/>
      <c r="L764" s="51"/>
    </row>
    <row r="765" spans="1:12" ht="12" customHeight="1" x14ac:dyDescent="0.2">
      <c r="A765" s="160">
        <f t="shared" si="32"/>
        <v>6700</v>
      </c>
      <c r="B765" s="104"/>
      <c r="C765" s="87" t="s">
        <v>726</v>
      </c>
      <c r="D765" s="87"/>
      <c r="E765" s="100"/>
      <c r="F765" s="55"/>
      <c r="G765" s="55"/>
      <c r="H765" s="145"/>
      <c r="I765" s="51"/>
      <c r="J765" s="51"/>
      <c r="K765" s="51"/>
      <c r="L765" s="51"/>
    </row>
    <row r="766" spans="1:12" ht="33.75" x14ac:dyDescent="0.2">
      <c r="A766" s="160">
        <f t="shared" si="32"/>
        <v>6710</v>
      </c>
      <c r="B766" s="96">
        <f>B764+0.001</f>
        <v>3.5109999999999477</v>
      </c>
      <c r="C766" s="14" t="s">
        <v>756</v>
      </c>
      <c r="D766" s="10" t="s">
        <v>47</v>
      </c>
      <c r="E766" s="85">
        <v>90</v>
      </c>
      <c r="F766" s="55"/>
      <c r="G766" s="55"/>
      <c r="H766" s="145"/>
      <c r="I766" s="51"/>
      <c r="J766" s="51"/>
      <c r="K766" s="51"/>
      <c r="L766" s="51"/>
    </row>
    <row r="767" spans="1:12" ht="33.75" x14ac:dyDescent="0.2">
      <c r="A767" s="160">
        <f t="shared" si="32"/>
        <v>6720</v>
      </c>
      <c r="B767" s="96">
        <f>B766+0.001</f>
        <v>3.5119999999999476</v>
      </c>
      <c r="C767" s="14" t="s">
        <v>889</v>
      </c>
      <c r="D767" s="10" t="s">
        <v>47</v>
      </c>
      <c r="E767" s="85">
        <v>80</v>
      </c>
      <c r="F767" s="55"/>
      <c r="G767" s="55"/>
      <c r="H767" s="145"/>
      <c r="I767" s="51"/>
      <c r="J767" s="51"/>
      <c r="K767" s="51"/>
      <c r="L767" s="51"/>
    </row>
    <row r="768" spans="1:12" ht="33.75" x14ac:dyDescent="0.2">
      <c r="A768" s="160">
        <f t="shared" si="32"/>
        <v>6730</v>
      </c>
      <c r="B768" s="96">
        <f>B767+0.001</f>
        <v>3.5129999999999475</v>
      </c>
      <c r="C768" s="14" t="s">
        <v>890</v>
      </c>
      <c r="D768" s="10" t="s">
        <v>47</v>
      </c>
      <c r="E768" s="85">
        <v>35</v>
      </c>
      <c r="F768" s="55"/>
      <c r="G768" s="55"/>
      <c r="H768" s="145"/>
      <c r="I768" s="51"/>
      <c r="J768" s="51"/>
      <c r="K768" s="51"/>
      <c r="L768" s="51"/>
    </row>
    <row r="769" spans="1:12" ht="12" customHeight="1" x14ac:dyDescent="0.2">
      <c r="A769" s="160">
        <f t="shared" si="32"/>
        <v>6740</v>
      </c>
      <c r="B769" s="104"/>
      <c r="C769" s="87" t="s">
        <v>891</v>
      </c>
      <c r="D769" s="87"/>
      <c r="E769" s="100"/>
      <c r="F769" s="55"/>
      <c r="G769" s="55"/>
      <c r="H769" s="145"/>
      <c r="I769" s="51"/>
      <c r="J769" s="51"/>
      <c r="K769" s="51"/>
      <c r="L769" s="51"/>
    </row>
    <row r="770" spans="1:12" ht="33.75" x14ac:dyDescent="0.2">
      <c r="A770" s="160">
        <f t="shared" si="32"/>
        <v>6750</v>
      </c>
      <c r="B770" s="96">
        <f>B768+0.001</f>
        <v>3.5139999999999474</v>
      </c>
      <c r="C770" s="14" t="s">
        <v>745</v>
      </c>
      <c r="D770" s="10" t="s">
        <v>47</v>
      </c>
      <c r="E770" s="85">
        <v>300</v>
      </c>
      <c r="F770" s="55"/>
      <c r="G770" s="55"/>
      <c r="H770" s="145"/>
      <c r="I770" s="51"/>
      <c r="J770" s="51"/>
      <c r="K770" s="51"/>
      <c r="L770" s="51"/>
    </row>
    <row r="771" spans="1:12" ht="33.75" x14ac:dyDescent="0.2">
      <c r="A771" s="160">
        <f t="shared" si="32"/>
        <v>6760</v>
      </c>
      <c r="B771" s="96">
        <f>B770+0.001</f>
        <v>3.5149999999999473</v>
      </c>
      <c r="C771" s="14" t="s">
        <v>892</v>
      </c>
      <c r="D771" s="10" t="s">
        <v>47</v>
      </c>
      <c r="E771" s="85">
        <v>1200</v>
      </c>
      <c r="F771" s="55"/>
      <c r="G771" s="55"/>
      <c r="H771" s="145"/>
      <c r="I771" s="51"/>
      <c r="J771" s="51"/>
      <c r="K771" s="51"/>
      <c r="L771" s="51"/>
    </row>
    <row r="772" spans="1:12" ht="33.75" x14ac:dyDescent="0.2">
      <c r="A772" s="160">
        <f t="shared" si="32"/>
        <v>6770</v>
      </c>
      <c r="B772" s="96">
        <f>B771+0.001</f>
        <v>3.5159999999999472</v>
      </c>
      <c r="C772" s="14" t="s">
        <v>715</v>
      </c>
      <c r="D772" s="10" t="s">
        <v>47</v>
      </c>
      <c r="E772" s="85">
        <v>60</v>
      </c>
      <c r="F772" s="55"/>
      <c r="G772" s="55"/>
      <c r="H772" s="145"/>
      <c r="I772" s="51"/>
      <c r="J772" s="51"/>
      <c r="K772" s="51"/>
      <c r="L772" s="51"/>
    </row>
    <row r="773" spans="1:12" ht="33.75" x14ac:dyDescent="0.2">
      <c r="A773" s="160">
        <f t="shared" si="32"/>
        <v>6780</v>
      </c>
      <c r="B773" s="96">
        <f>B772+0.001</f>
        <v>3.5169999999999471</v>
      </c>
      <c r="C773" s="14" t="s">
        <v>725</v>
      </c>
      <c r="D773" s="10" t="s">
        <v>47</v>
      </c>
      <c r="E773" s="85">
        <v>300</v>
      </c>
      <c r="F773" s="55"/>
      <c r="G773" s="55"/>
      <c r="H773" s="145"/>
      <c r="I773" s="51"/>
      <c r="J773" s="51"/>
      <c r="K773" s="51"/>
      <c r="L773" s="51"/>
    </row>
    <row r="774" spans="1:12" ht="12" customHeight="1" x14ac:dyDescent="0.2">
      <c r="A774" s="160">
        <f t="shared" si="32"/>
        <v>6790</v>
      </c>
      <c r="B774" s="104"/>
      <c r="C774" s="87" t="s">
        <v>726</v>
      </c>
      <c r="D774" s="87"/>
      <c r="E774" s="100"/>
      <c r="F774" s="55"/>
      <c r="G774" s="55"/>
      <c r="H774" s="145"/>
      <c r="I774" s="51"/>
      <c r="J774" s="51"/>
      <c r="K774" s="51"/>
      <c r="L774" s="51"/>
    </row>
    <row r="775" spans="1:12" ht="33.75" x14ac:dyDescent="0.2">
      <c r="A775" s="160">
        <f t="shared" si="32"/>
        <v>6800</v>
      </c>
      <c r="B775" s="96">
        <f>B773+0.001</f>
        <v>3.5179999999999469</v>
      </c>
      <c r="C775" s="14" t="s">
        <v>889</v>
      </c>
      <c r="D775" s="10" t="s">
        <v>47</v>
      </c>
      <c r="E775" s="85">
        <v>360</v>
      </c>
      <c r="F775" s="55"/>
      <c r="G775" s="55"/>
      <c r="H775" s="145"/>
      <c r="I775" s="51"/>
      <c r="J775" s="51"/>
      <c r="K775" s="51"/>
      <c r="L775" s="51"/>
    </row>
    <row r="776" spans="1:12" ht="12" customHeight="1" x14ac:dyDescent="0.2">
      <c r="A776" s="160">
        <f t="shared" si="32"/>
        <v>6810</v>
      </c>
      <c r="B776" s="104"/>
      <c r="C776" s="87" t="s">
        <v>893</v>
      </c>
      <c r="D776" s="87"/>
      <c r="E776" s="100"/>
      <c r="F776" s="55"/>
      <c r="G776" s="55"/>
      <c r="H776" s="145"/>
      <c r="I776" s="51"/>
      <c r="J776" s="51"/>
      <c r="K776" s="51"/>
      <c r="L776" s="51"/>
    </row>
    <row r="777" spans="1:12" ht="33.75" x14ac:dyDescent="0.2">
      <c r="A777" s="160">
        <f t="shared" si="32"/>
        <v>6820</v>
      </c>
      <c r="B777" s="96">
        <f>B775+0.001</f>
        <v>3.5189999999999468</v>
      </c>
      <c r="C777" s="14" t="s">
        <v>731</v>
      </c>
      <c r="D777" s="10" t="s">
        <v>47</v>
      </c>
      <c r="E777" s="85">
        <v>1400</v>
      </c>
      <c r="F777" s="55"/>
      <c r="G777" s="55"/>
      <c r="H777" s="145"/>
      <c r="I777" s="51"/>
      <c r="J777" s="51"/>
      <c r="K777" s="51"/>
      <c r="L777" s="51"/>
    </row>
    <row r="778" spans="1:12" ht="33.75" x14ac:dyDescent="0.2">
      <c r="A778" s="160">
        <f t="shared" si="32"/>
        <v>6830</v>
      </c>
      <c r="B778" s="96">
        <f>B777+0.001</f>
        <v>3.5199999999999467</v>
      </c>
      <c r="C778" s="14" t="s">
        <v>753</v>
      </c>
      <c r="D778" s="10" t="s">
        <v>47</v>
      </c>
      <c r="E778" s="85">
        <v>300</v>
      </c>
      <c r="F778" s="55"/>
      <c r="G778" s="55"/>
      <c r="H778" s="145"/>
      <c r="I778" s="51"/>
      <c r="J778" s="51"/>
      <c r="K778" s="51"/>
      <c r="L778" s="51"/>
    </row>
    <row r="779" spans="1:12" ht="33.75" x14ac:dyDescent="0.2">
      <c r="A779" s="160">
        <f t="shared" si="32"/>
        <v>6840</v>
      </c>
      <c r="B779" s="96">
        <f>B778+0.001</f>
        <v>3.5209999999999466</v>
      </c>
      <c r="C779" s="14" t="s">
        <v>686</v>
      </c>
      <c r="D779" s="10" t="s">
        <v>47</v>
      </c>
      <c r="E779" s="85">
        <v>450</v>
      </c>
      <c r="F779" s="55"/>
      <c r="G779" s="55"/>
      <c r="H779" s="145"/>
      <c r="I779" s="51"/>
      <c r="J779" s="51"/>
      <c r="K779" s="51"/>
      <c r="L779" s="51"/>
    </row>
    <row r="780" spans="1:12" ht="33.75" x14ac:dyDescent="0.2">
      <c r="A780" s="160">
        <f t="shared" si="32"/>
        <v>6850</v>
      </c>
      <c r="B780" s="96">
        <f>B779+0.001</f>
        <v>3.5219999999999465</v>
      </c>
      <c r="C780" s="14" t="s">
        <v>715</v>
      </c>
      <c r="D780" s="10" t="s">
        <v>47</v>
      </c>
      <c r="E780" s="85">
        <v>100</v>
      </c>
      <c r="F780" s="55"/>
      <c r="G780" s="55"/>
      <c r="H780" s="145"/>
      <c r="I780" s="51"/>
      <c r="J780" s="51"/>
      <c r="K780" s="51"/>
      <c r="L780" s="51"/>
    </row>
    <row r="781" spans="1:12" x14ac:dyDescent="0.2">
      <c r="A781" s="160">
        <f t="shared" si="32"/>
        <v>6860</v>
      </c>
      <c r="B781" s="104"/>
      <c r="C781" s="87" t="s">
        <v>726</v>
      </c>
      <c r="D781" s="87"/>
      <c r="E781" s="100"/>
      <c r="F781" s="55"/>
      <c r="G781" s="55"/>
      <c r="H781" s="145"/>
      <c r="I781" s="51"/>
      <c r="J781" s="51"/>
      <c r="K781" s="51"/>
      <c r="L781" s="51"/>
    </row>
    <row r="782" spans="1:12" ht="33.75" x14ac:dyDescent="0.2">
      <c r="A782" s="160">
        <f t="shared" si="32"/>
        <v>6870</v>
      </c>
      <c r="B782" s="96">
        <f>B780+0.001</f>
        <v>3.5229999999999464</v>
      </c>
      <c r="C782" s="14" t="s">
        <v>756</v>
      </c>
      <c r="D782" s="10" t="s">
        <v>47</v>
      </c>
      <c r="E782" s="85">
        <v>100</v>
      </c>
      <c r="F782" s="55"/>
      <c r="G782" s="55"/>
      <c r="H782" s="145"/>
      <c r="I782" s="51"/>
      <c r="J782" s="51"/>
      <c r="K782" s="51"/>
      <c r="L782" s="51"/>
    </row>
    <row r="783" spans="1:12" ht="33.75" x14ac:dyDescent="0.2">
      <c r="A783" s="160">
        <f t="shared" si="32"/>
        <v>6880</v>
      </c>
      <c r="B783" s="96">
        <f>B782+0.001</f>
        <v>3.5239999999999463</v>
      </c>
      <c r="C783" s="14" t="s">
        <v>759</v>
      </c>
      <c r="D783" s="10" t="s">
        <v>47</v>
      </c>
      <c r="E783" s="85">
        <v>450</v>
      </c>
      <c r="F783" s="55"/>
      <c r="G783" s="55"/>
      <c r="H783" s="145"/>
      <c r="I783" s="51"/>
      <c r="J783" s="51"/>
      <c r="K783" s="51"/>
      <c r="L783" s="51"/>
    </row>
    <row r="784" spans="1:12" ht="12" customHeight="1" x14ac:dyDescent="0.2">
      <c r="A784" s="160">
        <f t="shared" si="32"/>
        <v>6890</v>
      </c>
      <c r="B784" s="94" t="s">
        <v>1230</v>
      </c>
      <c r="C784" s="73" t="s">
        <v>1399</v>
      </c>
      <c r="D784" s="74"/>
      <c r="E784" s="95"/>
      <c r="F784" s="55"/>
      <c r="G784" s="55"/>
      <c r="H784" s="145"/>
      <c r="I784" s="51"/>
      <c r="J784" s="51"/>
      <c r="K784" s="51"/>
      <c r="L784" s="51"/>
    </row>
    <row r="785" spans="1:12" ht="56.25" x14ac:dyDescent="0.2">
      <c r="A785" s="160">
        <f t="shared" si="32"/>
        <v>6900</v>
      </c>
      <c r="B785" s="101"/>
      <c r="C785" s="21" t="s">
        <v>1879</v>
      </c>
      <c r="D785" s="9"/>
      <c r="E785" s="85"/>
      <c r="F785" s="55"/>
      <c r="G785" s="55"/>
      <c r="H785" s="145"/>
      <c r="I785" s="51"/>
      <c r="J785" s="51"/>
      <c r="K785" s="51"/>
      <c r="L785" s="51"/>
    </row>
    <row r="786" spans="1:12" ht="12" customHeight="1" x14ac:dyDescent="0.2">
      <c r="A786" s="160">
        <f t="shared" ref="A786:A849" si="34">A785+10</f>
        <v>6910</v>
      </c>
      <c r="B786" s="104"/>
      <c r="C786" s="87" t="s">
        <v>774</v>
      </c>
      <c r="D786" s="87"/>
      <c r="E786" s="100"/>
      <c r="F786" s="55"/>
      <c r="G786" s="55"/>
      <c r="H786" s="145"/>
      <c r="I786" s="51"/>
      <c r="J786" s="51"/>
      <c r="K786" s="51"/>
      <c r="L786" s="51"/>
    </row>
    <row r="787" spans="1:12" ht="33.75" x14ac:dyDescent="0.2">
      <c r="A787" s="160">
        <f t="shared" si="34"/>
        <v>6920</v>
      </c>
      <c r="B787" s="96">
        <f>B783+0.001</f>
        <v>3.5249999999999462</v>
      </c>
      <c r="C787" s="14" t="s">
        <v>775</v>
      </c>
      <c r="D787" s="10" t="s">
        <v>776</v>
      </c>
      <c r="E787" s="85">
        <v>88</v>
      </c>
      <c r="F787" s="55"/>
      <c r="G787" s="55"/>
      <c r="H787" s="145"/>
      <c r="I787" s="51"/>
      <c r="J787" s="51"/>
      <c r="K787" s="51"/>
      <c r="L787" s="51"/>
    </row>
    <row r="788" spans="1:12" ht="33.75" x14ac:dyDescent="0.2">
      <c r="A788" s="160">
        <f t="shared" si="34"/>
        <v>6930</v>
      </c>
      <c r="B788" s="96">
        <f t="shared" ref="B788:B807" si="35">B787+0.001</f>
        <v>3.5259999999999461</v>
      </c>
      <c r="C788" s="14" t="s">
        <v>777</v>
      </c>
      <c r="D788" s="10" t="s">
        <v>776</v>
      </c>
      <c r="E788" s="85">
        <v>50</v>
      </c>
      <c r="F788" s="55"/>
      <c r="G788" s="55"/>
      <c r="H788" s="145"/>
      <c r="I788" s="51"/>
      <c r="J788" s="51"/>
      <c r="K788" s="51"/>
      <c r="L788" s="51"/>
    </row>
    <row r="789" spans="1:12" ht="33.75" x14ac:dyDescent="0.2">
      <c r="A789" s="160">
        <f t="shared" si="34"/>
        <v>6940</v>
      </c>
      <c r="B789" s="96">
        <f t="shared" si="35"/>
        <v>3.526999999999946</v>
      </c>
      <c r="C789" s="14" t="s">
        <v>778</v>
      </c>
      <c r="D789" s="10" t="s">
        <v>776</v>
      </c>
      <c r="E789" s="85">
        <v>60</v>
      </c>
      <c r="F789" s="55"/>
      <c r="G789" s="55"/>
      <c r="H789" s="145"/>
      <c r="I789" s="51"/>
      <c r="J789" s="51"/>
      <c r="K789" s="51"/>
      <c r="L789" s="51"/>
    </row>
    <row r="790" spans="1:12" ht="33.75" x14ac:dyDescent="0.2">
      <c r="A790" s="160">
        <f t="shared" si="34"/>
        <v>6950</v>
      </c>
      <c r="B790" s="96">
        <f t="shared" si="35"/>
        <v>3.5279999999999458</v>
      </c>
      <c r="C790" s="14" t="s">
        <v>779</v>
      </c>
      <c r="D790" s="10" t="s">
        <v>776</v>
      </c>
      <c r="E790" s="85">
        <v>40</v>
      </c>
      <c r="F790" s="55"/>
      <c r="G790" s="55"/>
      <c r="H790" s="145"/>
      <c r="I790" s="51"/>
      <c r="J790" s="51"/>
      <c r="K790" s="51"/>
      <c r="L790" s="51"/>
    </row>
    <row r="791" spans="1:12" ht="22.5" x14ac:dyDescent="0.2">
      <c r="A791" s="160">
        <f t="shared" si="34"/>
        <v>6960</v>
      </c>
      <c r="B791" s="96">
        <f t="shared" si="35"/>
        <v>3.5289999999999457</v>
      </c>
      <c r="C791" s="14" t="s">
        <v>780</v>
      </c>
      <c r="D791" s="10" t="s">
        <v>0</v>
      </c>
      <c r="E791" s="85">
        <v>3</v>
      </c>
      <c r="F791" s="55"/>
      <c r="G791" s="55"/>
      <c r="H791" s="145"/>
      <c r="I791" s="51"/>
      <c r="J791" s="51"/>
      <c r="K791" s="51"/>
      <c r="L791" s="51"/>
    </row>
    <row r="792" spans="1:12" ht="22.5" x14ac:dyDescent="0.2">
      <c r="A792" s="160">
        <f t="shared" si="34"/>
        <v>6970</v>
      </c>
      <c r="B792" s="96">
        <f t="shared" si="35"/>
        <v>3.5299999999999456</v>
      </c>
      <c r="C792" s="14" t="s">
        <v>781</v>
      </c>
      <c r="D792" s="10" t="s">
        <v>0</v>
      </c>
      <c r="E792" s="85">
        <v>4</v>
      </c>
      <c r="F792" s="55"/>
      <c r="G792" s="55"/>
      <c r="H792" s="145"/>
      <c r="I792" s="51"/>
      <c r="J792" s="51"/>
      <c r="K792" s="51"/>
      <c r="L792" s="51"/>
    </row>
    <row r="793" spans="1:12" ht="22.5" x14ac:dyDescent="0.2">
      <c r="A793" s="160">
        <f t="shared" si="34"/>
        <v>6980</v>
      </c>
      <c r="B793" s="96">
        <f t="shared" si="35"/>
        <v>3.5309999999999455</v>
      </c>
      <c r="C793" s="14" t="s">
        <v>782</v>
      </c>
      <c r="D793" s="10" t="s">
        <v>0</v>
      </c>
      <c r="E793" s="85">
        <v>3</v>
      </c>
      <c r="F793" s="55"/>
      <c r="G793" s="55"/>
      <c r="H793" s="145"/>
      <c r="I793" s="51"/>
      <c r="J793" s="51"/>
      <c r="K793" s="51"/>
      <c r="L793" s="51"/>
    </row>
    <row r="794" spans="1:12" ht="33.75" x14ac:dyDescent="0.2">
      <c r="A794" s="160">
        <f t="shared" si="34"/>
        <v>6990</v>
      </c>
      <c r="B794" s="96">
        <f t="shared" si="35"/>
        <v>3.5319999999999454</v>
      </c>
      <c r="C794" s="14" t="s">
        <v>1397</v>
      </c>
      <c r="D794" s="10" t="s">
        <v>0</v>
      </c>
      <c r="E794" s="85">
        <v>5</v>
      </c>
      <c r="F794" s="55"/>
      <c r="G794" s="55"/>
      <c r="H794" s="145"/>
      <c r="I794" s="51"/>
      <c r="J794" s="51"/>
      <c r="K794" s="51"/>
      <c r="L794" s="51"/>
    </row>
    <row r="795" spans="1:12" ht="22.5" x14ac:dyDescent="0.2">
      <c r="A795" s="160">
        <f t="shared" si="34"/>
        <v>7000</v>
      </c>
      <c r="B795" s="96">
        <f t="shared" si="35"/>
        <v>3.5329999999999453</v>
      </c>
      <c r="C795" s="14" t="s">
        <v>784</v>
      </c>
      <c r="D795" s="10" t="s">
        <v>0</v>
      </c>
      <c r="E795" s="85">
        <v>16</v>
      </c>
      <c r="F795" s="55"/>
      <c r="G795" s="55"/>
      <c r="H795" s="145"/>
      <c r="I795" s="51"/>
      <c r="J795" s="51"/>
      <c r="K795" s="51"/>
      <c r="L795" s="51"/>
    </row>
    <row r="796" spans="1:12" ht="22.5" x14ac:dyDescent="0.2">
      <c r="A796" s="160">
        <f t="shared" si="34"/>
        <v>7010</v>
      </c>
      <c r="B796" s="96">
        <f t="shared" si="35"/>
        <v>3.5339999999999452</v>
      </c>
      <c r="C796" s="14" t="s">
        <v>785</v>
      </c>
      <c r="D796" s="10" t="s">
        <v>0</v>
      </c>
      <c r="E796" s="85">
        <v>8</v>
      </c>
      <c r="F796" s="55"/>
      <c r="G796" s="55"/>
      <c r="H796" s="145"/>
      <c r="I796" s="51"/>
      <c r="J796" s="51"/>
      <c r="K796" s="51"/>
      <c r="L796" s="51"/>
    </row>
    <row r="797" spans="1:12" ht="22.5" x14ac:dyDescent="0.2">
      <c r="A797" s="160">
        <f t="shared" si="34"/>
        <v>7020</v>
      </c>
      <c r="B797" s="96">
        <f t="shared" si="35"/>
        <v>3.5349999999999451</v>
      </c>
      <c r="C797" s="14" t="s">
        <v>786</v>
      </c>
      <c r="D797" s="10" t="s">
        <v>0</v>
      </c>
      <c r="E797" s="85">
        <v>3</v>
      </c>
      <c r="F797" s="55"/>
      <c r="G797" s="55"/>
      <c r="H797" s="145"/>
      <c r="I797" s="51"/>
      <c r="J797" s="51"/>
      <c r="K797" s="51"/>
      <c r="L797" s="51"/>
    </row>
    <row r="798" spans="1:12" ht="22.5" x14ac:dyDescent="0.2">
      <c r="A798" s="160">
        <f t="shared" si="34"/>
        <v>7030</v>
      </c>
      <c r="B798" s="96">
        <f t="shared" si="35"/>
        <v>3.535999999999945</v>
      </c>
      <c r="C798" s="14" t="s">
        <v>787</v>
      </c>
      <c r="D798" s="10" t="s">
        <v>0</v>
      </c>
      <c r="E798" s="85">
        <v>1</v>
      </c>
      <c r="F798" s="55"/>
      <c r="G798" s="55"/>
      <c r="H798" s="145"/>
      <c r="I798" s="51"/>
      <c r="J798" s="51"/>
      <c r="K798" s="51"/>
      <c r="L798" s="51"/>
    </row>
    <row r="799" spans="1:12" ht="22.5" x14ac:dyDescent="0.2">
      <c r="A799" s="160">
        <f t="shared" si="34"/>
        <v>7040</v>
      </c>
      <c r="B799" s="96">
        <f t="shared" si="35"/>
        <v>3.5369999999999449</v>
      </c>
      <c r="C799" s="14" t="s">
        <v>788</v>
      </c>
      <c r="D799" s="10" t="s">
        <v>0</v>
      </c>
      <c r="E799" s="85">
        <v>2</v>
      </c>
      <c r="F799" s="55"/>
      <c r="G799" s="55"/>
      <c r="H799" s="145"/>
      <c r="I799" s="51"/>
      <c r="J799" s="51"/>
      <c r="K799" s="51"/>
      <c r="L799" s="51"/>
    </row>
    <row r="800" spans="1:12" ht="22.5" x14ac:dyDescent="0.2">
      <c r="A800" s="160">
        <f t="shared" si="34"/>
        <v>7050</v>
      </c>
      <c r="B800" s="96">
        <f t="shared" si="35"/>
        <v>3.5379999999999447</v>
      </c>
      <c r="C800" s="14" t="s">
        <v>789</v>
      </c>
      <c r="D800" s="10" t="s">
        <v>0</v>
      </c>
      <c r="E800" s="85">
        <v>18</v>
      </c>
      <c r="F800" s="55"/>
      <c r="G800" s="55"/>
      <c r="H800" s="145"/>
      <c r="I800" s="51"/>
      <c r="J800" s="51"/>
      <c r="K800" s="51"/>
      <c r="L800" s="51"/>
    </row>
    <row r="801" spans="1:12" ht="22.5" x14ac:dyDescent="0.2">
      <c r="A801" s="160">
        <f t="shared" si="34"/>
        <v>7060</v>
      </c>
      <c r="B801" s="96">
        <f t="shared" si="35"/>
        <v>3.5389999999999446</v>
      </c>
      <c r="C801" s="14" t="s">
        <v>790</v>
      </c>
      <c r="D801" s="10" t="s">
        <v>0</v>
      </c>
      <c r="E801" s="85">
        <v>31</v>
      </c>
      <c r="F801" s="55"/>
      <c r="G801" s="55"/>
      <c r="H801" s="145"/>
      <c r="I801" s="51"/>
      <c r="J801" s="51"/>
      <c r="K801" s="51"/>
      <c r="L801" s="51"/>
    </row>
    <row r="802" spans="1:12" ht="22.5" x14ac:dyDescent="0.2">
      <c r="A802" s="160">
        <f t="shared" si="34"/>
        <v>7070</v>
      </c>
      <c r="B802" s="96">
        <f t="shared" si="35"/>
        <v>3.5399999999999445</v>
      </c>
      <c r="C802" s="14" t="s">
        <v>791</v>
      </c>
      <c r="D802" s="10" t="s">
        <v>0</v>
      </c>
      <c r="E802" s="85">
        <v>25</v>
      </c>
      <c r="F802" s="55"/>
      <c r="G802" s="55"/>
      <c r="H802" s="145"/>
      <c r="I802" s="51"/>
      <c r="J802" s="51"/>
      <c r="K802" s="51"/>
      <c r="L802" s="51"/>
    </row>
    <row r="803" spans="1:12" ht="22.5" x14ac:dyDescent="0.2">
      <c r="A803" s="160">
        <f t="shared" si="34"/>
        <v>7080</v>
      </c>
      <c r="B803" s="96">
        <f t="shared" si="35"/>
        <v>3.5409999999999444</v>
      </c>
      <c r="C803" s="14" t="s">
        <v>792</v>
      </c>
      <c r="D803" s="10" t="s">
        <v>0</v>
      </c>
      <c r="E803" s="85">
        <v>18</v>
      </c>
      <c r="F803" s="55"/>
      <c r="G803" s="55"/>
      <c r="H803" s="145"/>
      <c r="I803" s="51"/>
      <c r="J803" s="51"/>
      <c r="K803" s="51"/>
      <c r="L803" s="51"/>
    </row>
    <row r="804" spans="1:12" x14ac:dyDescent="0.2">
      <c r="A804" s="160">
        <f t="shared" si="34"/>
        <v>7090</v>
      </c>
      <c r="B804" s="96">
        <f t="shared" si="35"/>
        <v>3.5419999999999443</v>
      </c>
      <c r="C804" s="14" t="s">
        <v>793</v>
      </c>
      <c r="D804" s="10" t="s">
        <v>77</v>
      </c>
      <c r="E804" s="85">
        <v>22</v>
      </c>
      <c r="F804" s="55"/>
      <c r="G804" s="55"/>
      <c r="H804" s="145"/>
      <c r="I804" s="51"/>
      <c r="J804" s="51"/>
      <c r="K804" s="51"/>
      <c r="L804" s="51"/>
    </row>
    <row r="805" spans="1:12" x14ac:dyDescent="0.2">
      <c r="A805" s="160">
        <f t="shared" si="34"/>
        <v>7100</v>
      </c>
      <c r="B805" s="96">
        <f t="shared" si="35"/>
        <v>3.5429999999999442</v>
      </c>
      <c r="C805" s="14" t="s">
        <v>794</v>
      </c>
      <c r="D805" s="10" t="s">
        <v>77</v>
      </c>
      <c r="E805" s="85">
        <v>22</v>
      </c>
      <c r="F805" s="55"/>
      <c r="G805" s="55"/>
      <c r="H805" s="145"/>
      <c r="I805" s="51"/>
      <c r="J805" s="51"/>
      <c r="K805" s="51"/>
      <c r="L805" s="51"/>
    </row>
    <row r="806" spans="1:12" ht="33.75" x14ac:dyDescent="0.2">
      <c r="A806" s="160">
        <f t="shared" si="34"/>
        <v>7110</v>
      </c>
      <c r="B806" s="96">
        <f t="shared" si="35"/>
        <v>3.5439999999999441</v>
      </c>
      <c r="C806" s="14" t="s">
        <v>795</v>
      </c>
      <c r="D806" s="10" t="s">
        <v>0</v>
      </c>
      <c r="E806" s="85">
        <v>2</v>
      </c>
      <c r="F806" s="55"/>
      <c r="G806" s="55"/>
      <c r="H806" s="145"/>
      <c r="I806" s="51"/>
      <c r="J806" s="51"/>
      <c r="K806" s="51"/>
      <c r="L806" s="51"/>
    </row>
    <row r="807" spans="1:12" ht="33.75" x14ac:dyDescent="0.2">
      <c r="A807" s="160">
        <f t="shared" si="34"/>
        <v>7120</v>
      </c>
      <c r="B807" s="96">
        <f t="shared" si="35"/>
        <v>3.544999999999944</v>
      </c>
      <c r="C807" s="14" t="s">
        <v>1390</v>
      </c>
      <c r="D807" s="10"/>
      <c r="E807" s="85">
        <v>2</v>
      </c>
      <c r="F807" s="55"/>
      <c r="G807" s="55"/>
      <c r="H807" s="145"/>
      <c r="I807" s="51"/>
      <c r="J807" s="51"/>
      <c r="K807" s="51"/>
      <c r="L807" s="51"/>
    </row>
    <row r="808" spans="1:12" ht="12" customHeight="1" x14ac:dyDescent="0.2">
      <c r="A808" s="160">
        <f t="shared" si="34"/>
        <v>7130</v>
      </c>
      <c r="B808" s="104"/>
      <c r="C808" s="87" t="s">
        <v>796</v>
      </c>
      <c r="D808" s="87"/>
      <c r="E808" s="100"/>
      <c r="F808" s="55"/>
      <c r="G808" s="55"/>
      <c r="H808" s="145"/>
      <c r="I808" s="51"/>
      <c r="J808" s="51"/>
      <c r="K808" s="51"/>
      <c r="L808" s="51"/>
    </row>
    <row r="809" spans="1:12" ht="33.75" x14ac:dyDescent="0.2">
      <c r="A809" s="160">
        <f t="shared" si="34"/>
        <v>7140</v>
      </c>
      <c r="B809" s="96">
        <f>B807+0.001</f>
        <v>3.5459999999999439</v>
      </c>
      <c r="C809" s="14" t="s">
        <v>1387</v>
      </c>
      <c r="D809" s="10" t="s">
        <v>776</v>
      </c>
      <c r="E809" s="85">
        <v>38</v>
      </c>
      <c r="F809" s="55"/>
      <c r="G809" s="55"/>
      <c r="H809" s="145"/>
      <c r="I809" s="51"/>
      <c r="J809" s="51"/>
      <c r="K809" s="51"/>
      <c r="L809" s="51"/>
    </row>
    <row r="810" spans="1:12" ht="22.5" x14ac:dyDescent="0.2">
      <c r="A810" s="160">
        <f t="shared" si="34"/>
        <v>7150</v>
      </c>
      <c r="B810" s="96">
        <f t="shared" ref="B810:B818" si="36">B809+0.001</f>
        <v>3.5469999999999438</v>
      </c>
      <c r="C810" s="14" t="s">
        <v>780</v>
      </c>
      <c r="D810" s="10" t="s">
        <v>0</v>
      </c>
      <c r="E810" s="85">
        <v>7</v>
      </c>
      <c r="F810" s="55"/>
      <c r="G810" s="55"/>
      <c r="H810" s="145"/>
      <c r="I810" s="51"/>
      <c r="J810" s="51"/>
      <c r="K810" s="51"/>
      <c r="L810" s="51"/>
    </row>
    <row r="811" spans="1:12" ht="22.5" x14ac:dyDescent="0.2">
      <c r="A811" s="160">
        <f t="shared" si="34"/>
        <v>7160</v>
      </c>
      <c r="B811" s="96">
        <f t="shared" si="36"/>
        <v>3.5479999999999436</v>
      </c>
      <c r="C811" s="14" t="s">
        <v>781</v>
      </c>
      <c r="D811" s="10" t="s">
        <v>0</v>
      </c>
      <c r="E811" s="85">
        <v>3</v>
      </c>
      <c r="F811" s="55"/>
      <c r="G811" s="55"/>
      <c r="H811" s="145"/>
      <c r="I811" s="51"/>
      <c r="J811" s="51"/>
      <c r="K811" s="51"/>
      <c r="L811" s="51"/>
    </row>
    <row r="812" spans="1:12" ht="22.5" x14ac:dyDescent="0.2">
      <c r="A812" s="160">
        <f t="shared" si="34"/>
        <v>7170</v>
      </c>
      <c r="B812" s="96">
        <f t="shared" si="36"/>
        <v>3.5489999999999435</v>
      </c>
      <c r="C812" s="14" t="s">
        <v>1398</v>
      </c>
      <c r="D812" s="10" t="s">
        <v>0</v>
      </c>
      <c r="E812" s="85">
        <v>3</v>
      </c>
      <c r="F812" s="55"/>
      <c r="G812" s="55"/>
      <c r="H812" s="145"/>
      <c r="I812" s="51"/>
      <c r="J812" s="51"/>
      <c r="K812" s="51"/>
      <c r="L812" s="51"/>
    </row>
    <row r="813" spans="1:12" ht="22.5" x14ac:dyDescent="0.2">
      <c r="A813" s="160">
        <f t="shared" si="34"/>
        <v>7180</v>
      </c>
      <c r="B813" s="96">
        <f t="shared" si="36"/>
        <v>3.5499999999999434</v>
      </c>
      <c r="C813" s="14" t="s">
        <v>787</v>
      </c>
      <c r="D813" s="10" t="s">
        <v>0</v>
      </c>
      <c r="E813" s="85">
        <v>6</v>
      </c>
      <c r="F813" s="55"/>
      <c r="G813" s="55"/>
      <c r="H813" s="145"/>
      <c r="I813" s="51"/>
      <c r="J813" s="51"/>
      <c r="K813" s="51"/>
      <c r="L813" s="51"/>
    </row>
    <row r="814" spans="1:12" ht="33.75" x14ac:dyDescent="0.2">
      <c r="A814" s="160">
        <f t="shared" si="34"/>
        <v>7190</v>
      </c>
      <c r="B814" s="96">
        <f t="shared" si="36"/>
        <v>3.5509999999999433</v>
      </c>
      <c r="C814" s="14" t="s">
        <v>1388</v>
      </c>
      <c r="D814" s="10" t="s">
        <v>0</v>
      </c>
      <c r="E814" s="85">
        <v>6</v>
      </c>
      <c r="F814" s="55"/>
      <c r="G814" s="55"/>
      <c r="H814" s="145"/>
      <c r="I814" s="51"/>
      <c r="J814" s="51"/>
      <c r="K814" s="51"/>
      <c r="L814" s="51"/>
    </row>
    <row r="815" spans="1:12" ht="22.5" x14ac:dyDescent="0.2">
      <c r="A815" s="160">
        <f t="shared" si="34"/>
        <v>7200</v>
      </c>
      <c r="B815" s="96">
        <f t="shared" si="36"/>
        <v>3.5519999999999432</v>
      </c>
      <c r="C815" s="14" t="s">
        <v>1389</v>
      </c>
      <c r="D815" s="10" t="s">
        <v>0</v>
      </c>
      <c r="E815" s="85">
        <v>1</v>
      </c>
      <c r="F815" s="55"/>
      <c r="G815" s="55"/>
      <c r="H815" s="145"/>
      <c r="I815" s="51"/>
      <c r="J815" s="51"/>
      <c r="K815" s="51"/>
      <c r="L815" s="51"/>
    </row>
    <row r="816" spans="1:12" ht="33.75" x14ac:dyDescent="0.2">
      <c r="A816" s="160">
        <f t="shared" si="34"/>
        <v>7210</v>
      </c>
      <c r="B816" s="96">
        <f t="shared" si="36"/>
        <v>3.5529999999999431</v>
      </c>
      <c r="C816" s="14" t="s">
        <v>1390</v>
      </c>
      <c r="D816" s="10"/>
      <c r="E816" s="85">
        <v>1</v>
      </c>
      <c r="F816" s="55"/>
      <c r="G816" s="55"/>
      <c r="H816" s="145"/>
      <c r="I816" s="51"/>
      <c r="J816" s="51"/>
      <c r="K816" s="51"/>
      <c r="L816" s="51"/>
    </row>
    <row r="817" spans="1:12" x14ac:dyDescent="0.2">
      <c r="A817" s="160">
        <f t="shared" si="34"/>
        <v>7220</v>
      </c>
      <c r="B817" s="96">
        <f t="shared" si="36"/>
        <v>3.553999999999943</v>
      </c>
      <c r="C817" s="14" t="s">
        <v>793</v>
      </c>
      <c r="D817" s="10"/>
      <c r="E817" s="85">
        <v>10</v>
      </c>
      <c r="F817" s="55"/>
      <c r="G817" s="55"/>
      <c r="H817" s="145"/>
      <c r="I817" s="51"/>
      <c r="J817" s="51"/>
      <c r="K817" s="51"/>
      <c r="L817" s="51"/>
    </row>
    <row r="818" spans="1:12" x14ac:dyDescent="0.2">
      <c r="A818" s="160">
        <f t="shared" si="34"/>
        <v>7230</v>
      </c>
      <c r="B818" s="96">
        <f t="shared" si="36"/>
        <v>3.5549999999999429</v>
      </c>
      <c r="C818" s="14" t="s">
        <v>794</v>
      </c>
      <c r="D818" s="10"/>
      <c r="E818" s="85">
        <v>10</v>
      </c>
      <c r="F818" s="55"/>
      <c r="G818" s="55"/>
      <c r="H818" s="145"/>
      <c r="I818" s="51"/>
      <c r="J818" s="51"/>
      <c r="K818" s="51"/>
      <c r="L818" s="51"/>
    </row>
    <row r="819" spans="1:12" s="57" customFormat="1" ht="15.75" x14ac:dyDescent="0.2">
      <c r="A819" s="160">
        <f t="shared" si="34"/>
        <v>7240</v>
      </c>
      <c r="B819" s="110" t="s">
        <v>1217</v>
      </c>
      <c r="C819" s="79" t="s">
        <v>894</v>
      </c>
      <c r="D819" s="83"/>
      <c r="E819" s="112"/>
      <c r="F819" s="146"/>
      <c r="G819" s="146"/>
      <c r="H819" s="147"/>
      <c r="I819" s="56"/>
      <c r="J819" s="56"/>
      <c r="K819" s="56"/>
      <c r="L819" s="56"/>
    </row>
    <row r="820" spans="1:12" ht="12" customHeight="1" x14ac:dyDescent="0.2">
      <c r="A820" s="160">
        <f t="shared" si="34"/>
        <v>7250</v>
      </c>
      <c r="B820" s="113" t="s">
        <v>1231</v>
      </c>
      <c r="C820" s="71" t="s">
        <v>895</v>
      </c>
      <c r="D820" s="72"/>
      <c r="E820" s="114"/>
      <c r="F820" s="55"/>
      <c r="G820" s="55"/>
      <c r="H820" s="145"/>
      <c r="I820" s="51"/>
      <c r="J820" s="51"/>
      <c r="K820" s="51"/>
      <c r="L820" s="51"/>
    </row>
    <row r="821" spans="1:12" ht="56.25" x14ac:dyDescent="0.2">
      <c r="A821" s="160">
        <f t="shared" si="34"/>
        <v>7260</v>
      </c>
      <c r="B821" s="103"/>
      <c r="C821" s="32" t="s">
        <v>1879</v>
      </c>
      <c r="D821" s="11"/>
      <c r="E821" s="85"/>
      <c r="F821" s="55"/>
      <c r="G821" s="55"/>
      <c r="H821" s="145"/>
      <c r="I821" s="51"/>
      <c r="J821" s="51"/>
      <c r="K821" s="51"/>
      <c r="L821" s="51"/>
    </row>
    <row r="822" spans="1:12" ht="12" customHeight="1" x14ac:dyDescent="0.2">
      <c r="A822" s="160">
        <f t="shared" si="34"/>
        <v>7270</v>
      </c>
      <c r="B822" s="104"/>
      <c r="C822" s="87" t="s">
        <v>896</v>
      </c>
      <c r="D822" s="87"/>
      <c r="E822" s="100"/>
      <c r="F822" s="55"/>
      <c r="G822" s="55"/>
      <c r="H822" s="145"/>
      <c r="I822" s="51"/>
      <c r="J822" s="51"/>
      <c r="K822" s="51"/>
      <c r="L822" s="51"/>
    </row>
    <row r="823" spans="1:12" ht="33.75" x14ac:dyDescent="0.2">
      <c r="A823" s="160">
        <f t="shared" si="34"/>
        <v>7280</v>
      </c>
      <c r="B823" s="96">
        <f>B818+0.001</f>
        <v>3.5559999999999428</v>
      </c>
      <c r="C823" s="14" t="s">
        <v>700</v>
      </c>
      <c r="D823" s="10" t="s">
        <v>47</v>
      </c>
      <c r="E823" s="85">
        <v>500</v>
      </c>
      <c r="F823" s="55"/>
      <c r="G823" s="55"/>
      <c r="H823" s="145"/>
      <c r="I823" s="51"/>
      <c r="J823" s="51"/>
      <c r="K823" s="51"/>
      <c r="L823" s="51"/>
    </row>
    <row r="824" spans="1:12" ht="33.75" x14ac:dyDescent="0.2">
      <c r="A824" s="160">
        <f t="shared" si="34"/>
        <v>7290</v>
      </c>
      <c r="B824" s="96">
        <f t="shared" ref="B824:B832" si="37">B823+0.001</f>
        <v>3.5569999999999427</v>
      </c>
      <c r="C824" s="14" t="s">
        <v>676</v>
      </c>
      <c r="D824" s="10" t="s">
        <v>47</v>
      </c>
      <c r="E824" s="85">
        <v>150</v>
      </c>
      <c r="F824" s="55"/>
      <c r="G824" s="55"/>
      <c r="H824" s="145"/>
      <c r="I824" s="51"/>
      <c r="J824" s="51"/>
      <c r="K824" s="51"/>
      <c r="L824" s="51"/>
    </row>
    <row r="825" spans="1:12" ht="45" x14ac:dyDescent="0.2">
      <c r="A825" s="160">
        <f t="shared" si="34"/>
        <v>7300</v>
      </c>
      <c r="B825" s="96">
        <f t="shared" si="37"/>
        <v>3.5579999999999425</v>
      </c>
      <c r="C825" s="14" t="s">
        <v>840</v>
      </c>
      <c r="D825" s="10" t="s">
        <v>47</v>
      </c>
      <c r="E825" s="85">
        <v>130</v>
      </c>
      <c r="F825" s="55"/>
      <c r="G825" s="55"/>
      <c r="H825" s="145"/>
      <c r="I825" s="51"/>
      <c r="J825" s="51"/>
      <c r="K825" s="51"/>
      <c r="L825" s="51"/>
    </row>
    <row r="826" spans="1:12" ht="51" x14ac:dyDescent="0.2">
      <c r="A826" s="160">
        <f t="shared" si="34"/>
        <v>7310</v>
      </c>
      <c r="B826" s="96">
        <f t="shared" si="37"/>
        <v>3.5589999999999424</v>
      </c>
      <c r="C826" s="7" t="s">
        <v>662</v>
      </c>
      <c r="D826" s="12" t="s">
        <v>0</v>
      </c>
      <c r="E826" s="85">
        <v>8</v>
      </c>
      <c r="F826" s="55"/>
      <c r="G826" s="55"/>
      <c r="H826" s="145"/>
      <c r="I826" s="51"/>
      <c r="J826" s="51"/>
      <c r="K826" s="51"/>
      <c r="L826" s="51"/>
    </row>
    <row r="827" spans="1:12" ht="38.25" x14ac:dyDescent="0.2">
      <c r="A827" s="160">
        <f t="shared" si="34"/>
        <v>7320</v>
      </c>
      <c r="B827" s="96">
        <f t="shared" si="37"/>
        <v>3.5599999999999423</v>
      </c>
      <c r="C827" s="7" t="s">
        <v>667</v>
      </c>
      <c r="D827" s="12" t="s">
        <v>0</v>
      </c>
      <c r="E827" s="85">
        <v>20</v>
      </c>
      <c r="F827" s="55"/>
      <c r="G827" s="55"/>
      <c r="H827" s="145"/>
      <c r="I827" s="51"/>
      <c r="J827" s="51"/>
      <c r="K827" s="51"/>
      <c r="L827" s="51"/>
    </row>
    <row r="828" spans="1:12" ht="38.25" x14ac:dyDescent="0.2">
      <c r="A828" s="160">
        <f t="shared" si="34"/>
        <v>7330</v>
      </c>
      <c r="B828" s="96">
        <f t="shared" si="37"/>
        <v>3.5609999999999422</v>
      </c>
      <c r="C828" s="7" t="s">
        <v>668</v>
      </c>
      <c r="D828" s="12" t="s">
        <v>0</v>
      </c>
      <c r="E828" s="85">
        <v>12</v>
      </c>
      <c r="F828" s="55"/>
      <c r="G828" s="55"/>
      <c r="H828" s="145"/>
      <c r="I828" s="51"/>
      <c r="J828" s="51"/>
      <c r="K828" s="51"/>
      <c r="L828" s="51"/>
    </row>
    <row r="829" spans="1:12" ht="38.25" x14ac:dyDescent="0.2">
      <c r="A829" s="160">
        <f t="shared" si="34"/>
        <v>7340</v>
      </c>
      <c r="B829" s="96">
        <f t="shared" si="37"/>
        <v>3.5619999999999421</v>
      </c>
      <c r="C829" s="7" t="s">
        <v>669</v>
      </c>
      <c r="D829" s="12" t="s">
        <v>0</v>
      </c>
      <c r="E829" s="85">
        <v>100</v>
      </c>
      <c r="F829" s="55"/>
      <c r="G829" s="55"/>
      <c r="H829" s="145"/>
      <c r="I829" s="51"/>
      <c r="J829" s="51"/>
      <c r="K829" s="51"/>
      <c r="L829" s="51"/>
    </row>
    <row r="830" spans="1:12" ht="38.25" x14ac:dyDescent="0.2">
      <c r="A830" s="160">
        <f t="shared" si="34"/>
        <v>7350</v>
      </c>
      <c r="B830" s="96">
        <f t="shared" si="37"/>
        <v>3.562999999999942</v>
      </c>
      <c r="C830" s="7" t="s">
        <v>670</v>
      </c>
      <c r="D830" s="12" t="s">
        <v>0</v>
      </c>
      <c r="E830" s="85">
        <v>100</v>
      </c>
      <c r="F830" s="55"/>
      <c r="G830" s="55"/>
      <c r="H830" s="145"/>
      <c r="I830" s="51"/>
      <c r="J830" s="51"/>
      <c r="K830" s="51"/>
      <c r="L830" s="51"/>
    </row>
    <row r="831" spans="1:12" ht="38.25" x14ac:dyDescent="0.2">
      <c r="A831" s="160">
        <f t="shared" si="34"/>
        <v>7360</v>
      </c>
      <c r="B831" s="96">
        <f t="shared" si="37"/>
        <v>3.5639999999999419</v>
      </c>
      <c r="C831" s="7" t="s">
        <v>671</v>
      </c>
      <c r="D831" s="12" t="s">
        <v>0</v>
      </c>
      <c r="E831" s="85">
        <v>30</v>
      </c>
      <c r="F831" s="55"/>
      <c r="G831" s="55"/>
      <c r="H831" s="145"/>
      <c r="I831" s="51"/>
      <c r="J831" s="51"/>
      <c r="K831" s="51"/>
      <c r="L831" s="51"/>
    </row>
    <row r="832" spans="1:12" ht="38.25" x14ac:dyDescent="0.2">
      <c r="A832" s="160">
        <f t="shared" si="34"/>
        <v>7370</v>
      </c>
      <c r="B832" s="96">
        <f t="shared" si="37"/>
        <v>3.5649999999999418</v>
      </c>
      <c r="C832" s="7" t="s">
        <v>672</v>
      </c>
      <c r="D832" s="12" t="s">
        <v>0</v>
      </c>
      <c r="E832" s="85">
        <v>40</v>
      </c>
      <c r="F832" s="55"/>
      <c r="G832" s="55"/>
      <c r="H832" s="145"/>
      <c r="I832" s="51"/>
      <c r="J832" s="51"/>
      <c r="K832" s="51"/>
      <c r="L832" s="51"/>
    </row>
    <row r="833" spans="1:12" ht="12" customHeight="1" x14ac:dyDescent="0.2">
      <c r="A833" s="160">
        <f t="shared" si="34"/>
        <v>7380</v>
      </c>
      <c r="B833" s="104"/>
      <c r="C833" s="87" t="s">
        <v>897</v>
      </c>
      <c r="D833" s="87"/>
      <c r="E833" s="100"/>
      <c r="F833" s="55"/>
      <c r="G833" s="55"/>
      <c r="H833" s="145"/>
      <c r="I833" s="51"/>
      <c r="J833" s="51"/>
      <c r="K833" s="51"/>
      <c r="L833" s="51"/>
    </row>
    <row r="834" spans="1:12" ht="51" x14ac:dyDescent="0.2">
      <c r="A834" s="160">
        <f t="shared" si="34"/>
        <v>7390</v>
      </c>
      <c r="B834" s="96">
        <f>B832+0.001</f>
        <v>3.5659999999999417</v>
      </c>
      <c r="C834" s="7" t="s">
        <v>663</v>
      </c>
      <c r="D834" s="12" t="s">
        <v>47</v>
      </c>
      <c r="E834" s="85">
        <v>25</v>
      </c>
      <c r="F834" s="55"/>
      <c r="G834" s="55"/>
      <c r="H834" s="145"/>
      <c r="I834" s="51"/>
      <c r="J834" s="51"/>
      <c r="K834" s="51"/>
      <c r="L834" s="51"/>
    </row>
    <row r="835" spans="1:12" ht="51" x14ac:dyDescent="0.2">
      <c r="A835" s="160">
        <f t="shared" si="34"/>
        <v>7400</v>
      </c>
      <c r="B835" s="96">
        <f>B834+0.001</f>
        <v>3.5669999999999416</v>
      </c>
      <c r="C835" s="7" t="s">
        <v>665</v>
      </c>
      <c r="D835" s="12" t="s">
        <v>0</v>
      </c>
      <c r="E835" s="85">
        <v>2</v>
      </c>
      <c r="F835" s="55"/>
      <c r="G835" s="55"/>
      <c r="H835" s="145"/>
      <c r="I835" s="51"/>
      <c r="J835" s="51"/>
      <c r="K835" s="51"/>
      <c r="L835" s="51"/>
    </row>
    <row r="836" spans="1:12" ht="33.75" x14ac:dyDescent="0.2">
      <c r="A836" s="160">
        <f t="shared" si="34"/>
        <v>7410</v>
      </c>
      <c r="B836" s="96">
        <f>B835+0.001</f>
        <v>3.5679999999999414</v>
      </c>
      <c r="C836" s="14" t="s">
        <v>691</v>
      </c>
      <c r="D836" s="10" t="s">
        <v>47</v>
      </c>
      <c r="E836" s="85">
        <v>250</v>
      </c>
      <c r="F836" s="55"/>
      <c r="G836" s="55"/>
      <c r="H836" s="145"/>
      <c r="I836" s="51"/>
      <c r="J836" s="51"/>
      <c r="K836" s="51"/>
      <c r="L836" s="51"/>
    </row>
    <row r="837" spans="1:12" ht="33.75" x14ac:dyDescent="0.2">
      <c r="A837" s="160">
        <f t="shared" si="34"/>
        <v>7420</v>
      </c>
      <c r="B837" s="96">
        <f>B836+0.001</f>
        <v>3.5689999999999413</v>
      </c>
      <c r="C837" s="14" t="s">
        <v>676</v>
      </c>
      <c r="D837" s="10" t="s">
        <v>47</v>
      </c>
      <c r="E837" s="85">
        <v>80</v>
      </c>
      <c r="F837" s="55"/>
      <c r="G837" s="55"/>
      <c r="H837" s="145"/>
      <c r="I837" s="51"/>
      <c r="J837" s="51"/>
      <c r="K837" s="51"/>
      <c r="L837" s="51"/>
    </row>
    <row r="838" spans="1:12" ht="12" customHeight="1" x14ac:dyDescent="0.2">
      <c r="A838" s="160">
        <f t="shared" si="34"/>
        <v>7430</v>
      </c>
      <c r="B838" s="104"/>
      <c r="C838" s="87" t="s">
        <v>898</v>
      </c>
      <c r="D838" s="87"/>
      <c r="E838" s="100"/>
      <c r="F838" s="55"/>
      <c r="G838" s="55"/>
      <c r="H838" s="145"/>
      <c r="I838" s="51"/>
      <c r="J838" s="51"/>
      <c r="K838" s="51"/>
      <c r="L838" s="51"/>
    </row>
    <row r="839" spans="1:12" ht="33.75" x14ac:dyDescent="0.2">
      <c r="A839" s="160">
        <f t="shared" si="34"/>
        <v>7440</v>
      </c>
      <c r="B839" s="96">
        <f>B837+0.001</f>
        <v>3.5699999999999412</v>
      </c>
      <c r="C839" s="14" t="s">
        <v>899</v>
      </c>
      <c r="D839" s="10" t="s">
        <v>47</v>
      </c>
      <c r="E839" s="85">
        <v>60</v>
      </c>
      <c r="F839" s="55"/>
      <c r="G839" s="55"/>
      <c r="H839" s="145"/>
      <c r="I839" s="51"/>
      <c r="J839" s="51"/>
      <c r="K839" s="51"/>
      <c r="L839" s="51"/>
    </row>
    <row r="840" spans="1:12" ht="33.75" x14ac:dyDescent="0.2">
      <c r="A840" s="160">
        <f t="shared" si="34"/>
        <v>7450</v>
      </c>
      <c r="B840" s="96">
        <f>B839+0.001</f>
        <v>3.5709999999999411</v>
      </c>
      <c r="C840" s="14" t="s">
        <v>691</v>
      </c>
      <c r="D840" s="10" t="s">
        <v>47</v>
      </c>
      <c r="E840" s="85">
        <v>180</v>
      </c>
      <c r="F840" s="55"/>
      <c r="G840" s="55"/>
      <c r="H840" s="145"/>
      <c r="I840" s="51"/>
      <c r="J840" s="51"/>
      <c r="K840" s="51"/>
      <c r="L840" s="51"/>
    </row>
    <row r="841" spans="1:12" ht="33.75" x14ac:dyDescent="0.2">
      <c r="A841" s="160">
        <f t="shared" si="34"/>
        <v>7460</v>
      </c>
      <c r="B841" s="96">
        <f>B840+0.001</f>
        <v>3.571999999999941</v>
      </c>
      <c r="C841" s="14" t="s">
        <v>679</v>
      </c>
      <c r="D841" s="10" t="s">
        <v>47</v>
      </c>
      <c r="E841" s="85">
        <v>65</v>
      </c>
      <c r="F841" s="55"/>
      <c r="G841" s="55"/>
      <c r="H841" s="145"/>
      <c r="I841" s="51"/>
      <c r="J841" s="51"/>
      <c r="K841" s="51"/>
      <c r="L841" s="51"/>
    </row>
    <row r="842" spans="1:12" ht="12" customHeight="1" x14ac:dyDescent="0.2">
      <c r="A842" s="160">
        <f t="shared" si="34"/>
        <v>7470</v>
      </c>
      <c r="B842" s="104"/>
      <c r="C842" s="87" t="s">
        <v>900</v>
      </c>
      <c r="D842" s="87"/>
      <c r="E842" s="100"/>
      <c r="F842" s="55"/>
      <c r="G842" s="55"/>
      <c r="H842" s="145"/>
      <c r="I842" s="51"/>
      <c r="J842" s="51"/>
      <c r="K842" s="51"/>
      <c r="L842" s="51"/>
    </row>
    <row r="843" spans="1:12" ht="33.75" x14ac:dyDescent="0.2">
      <c r="A843" s="160">
        <f t="shared" si="34"/>
        <v>7480</v>
      </c>
      <c r="B843" s="96">
        <f>B841+0.001</f>
        <v>3.5729999999999409</v>
      </c>
      <c r="C843" s="14" t="s">
        <v>678</v>
      </c>
      <c r="D843" s="10" t="s">
        <v>47</v>
      </c>
      <c r="E843" s="85">
        <v>25</v>
      </c>
      <c r="F843" s="55"/>
      <c r="G843" s="55"/>
      <c r="H843" s="145"/>
      <c r="I843" s="51"/>
      <c r="J843" s="51"/>
      <c r="K843" s="51"/>
      <c r="L843" s="51"/>
    </row>
    <row r="844" spans="1:12" ht="33.75" x14ac:dyDescent="0.2">
      <c r="A844" s="160">
        <f t="shared" si="34"/>
        <v>7490</v>
      </c>
      <c r="B844" s="96">
        <f>B843+0.001</f>
        <v>3.5739999999999408</v>
      </c>
      <c r="C844" s="14" t="s">
        <v>681</v>
      </c>
      <c r="D844" s="10" t="s">
        <v>47</v>
      </c>
      <c r="E844" s="85">
        <v>80</v>
      </c>
      <c r="F844" s="55"/>
      <c r="G844" s="55"/>
      <c r="H844" s="145"/>
      <c r="I844" s="51"/>
      <c r="J844" s="51"/>
      <c r="K844" s="51"/>
      <c r="L844" s="51"/>
    </row>
    <row r="845" spans="1:12" ht="33.75" x14ac:dyDescent="0.2">
      <c r="A845" s="160">
        <f t="shared" si="34"/>
        <v>7500</v>
      </c>
      <c r="B845" s="96">
        <f>B844+0.001</f>
        <v>3.5749999999999407</v>
      </c>
      <c r="C845" s="14" t="s">
        <v>679</v>
      </c>
      <c r="D845" s="10" t="s">
        <v>47</v>
      </c>
      <c r="E845" s="85">
        <v>25</v>
      </c>
      <c r="F845" s="55"/>
      <c r="G845" s="55"/>
      <c r="H845" s="145"/>
      <c r="I845" s="51"/>
      <c r="J845" s="51"/>
      <c r="K845" s="51"/>
      <c r="L845" s="51"/>
    </row>
    <row r="846" spans="1:12" ht="12" customHeight="1" x14ac:dyDescent="0.2">
      <c r="A846" s="160">
        <f t="shared" si="34"/>
        <v>7510</v>
      </c>
      <c r="B846" s="104"/>
      <c r="C846" s="87" t="s">
        <v>901</v>
      </c>
      <c r="D846" s="87"/>
      <c r="E846" s="100"/>
      <c r="F846" s="55"/>
      <c r="G846" s="55"/>
      <c r="H846" s="145"/>
      <c r="I846" s="51"/>
      <c r="J846" s="51"/>
      <c r="K846" s="51"/>
      <c r="L846" s="51"/>
    </row>
    <row r="847" spans="1:12" ht="33.75" x14ac:dyDescent="0.2">
      <c r="A847" s="160">
        <f t="shared" si="34"/>
        <v>7520</v>
      </c>
      <c r="B847" s="96">
        <f>B845+0.001</f>
        <v>3.5759999999999406</v>
      </c>
      <c r="C847" s="14" t="s">
        <v>678</v>
      </c>
      <c r="D847" s="10" t="s">
        <v>47</v>
      </c>
      <c r="E847" s="85">
        <v>40</v>
      </c>
      <c r="F847" s="55"/>
      <c r="G847" s="55"/>
      <c r="H847" s="145"/>
      <c r="I847" s="51"/>
      <c r="J847" s="51"/>
      <c r="K847" s="51"/>
      <c r="L847" s="51"/>
    </row>
    <row r="848" spans="1:12" ht="33.75" x14ac:dyDescent="0.2">
      <c r="A848" s="160">
        <f t="shared" si="34"/>
        <v>7530</v>
      </c>
      <c r="B848" s="96">
        <f>B847+0.001</f>
        <v>3.5769999999999404</v>
      </c>
      <c r="C848" s="14" t="s">
        <v>681</v>
      </c>
      <c r="D848" s="10" t="s">
        <v>47</v>
      </c>
      <c r="E848" s="85">
        <v>150</v>
      </c>
      <c r="F848" s="55"/>
      <c r="G848" s="55"/>
      <c r="H848" s="145"/>
      <c r="I848" s="51"/>
      <c r="J848" s="51"/>
      <c r="K848" s="51"/>
      <c r="L848" s="51"/>
    </row>
    <row r="849" spans="1:12" ht="33.75" x14ac:dyDescent="0.2">
      <c r="A849" s="160">
        <f t="shared" si="34"/>
        <v>7540</v>
      </c>
      <c r="B849" s="96">
        <f>B848+0.001</f>
        <v>3.5779999999999403</v>
      </c>
      <c r="C849" s="14" t="s">
        <v>679</v>
      </c>
      <c r="D849" s="10" t="s">
        <v>47</v>
      </c>
      <c r="E849" s="85">
        <v>45</v>
      </c>
      <c r="F849" s="55"/>
      <c r="G849" s="55"/>
      <c r="H849" s="145"/>
      <c r="I849" s="51"/>
      <c r="J849" s="51"/>
      <c r="K849" s="51"/>
      <c r="L849" s="51"/>
    </row>
    <row r="850" spans="1:12" ht="12" customHeight="1" x14ac:dyDescent="0.2">
      <c r="A850" s="160">
        <f t="shared" ref="A850:A913" si="38">A849+10</f>
        <v>7550</v>
      </c>
      <c r="B850" s="104"/>
      <c r="C850" s="87" t="s">
        <v>902</v>
      </c>
      <c r="D850" s="87"/>
      <c r="E850" s="100"/>
      <c r="F850" s="55"/>
      <c r="G850" s="55"/>
      <c r="H850" s="145"/>
      <c r="I850" s="51"/>
      <c r="J850" s="51"/>
      <c r="K850" s="51"/>
      <c r="L850" s="51"/>
    </row>
    <row r="851" spans="1:12" ht="33.75" x14ac:dyDescent="0.2">
      <c r="A851" s="160">
        <f t="shared" si="38"/>
        <v>7560</v>
      </c>
      <c r="B851" s="96">
        <f>B849+0.001</f>
        <v>3.5789999999999402</v>
      </c>
      <c r="C851" s="14" t="s">
        <v>583</v>
      </c>
      <c r="D851" s="10" t="s">
        <v>47</v>
      </c>
      <c r="E851" s="85">
        <v>40</v>
      </c>
      <c r="F851" s="55"/>
      <c r="G851" s="55"/>
      <c r="H851" s="145"/>
      <c r="I851" s="51"/>
      <c r="J851" s="51"/>
      <c r="K851" s="51"/>
      <c r="L851" s="51"/>
    </row>
    <row r="852" spans="1:12" ht="33.75" x14ac:dyDescent="0.2">
      <c r="A852" s="160">
        <f t="shared" si="38"/>
        <v>7570</v>
      </c>
      <c r="B852" s="96">
        <f>B851+0.001</f>
        <v>3.5799999999999401</v>
      </c>
      <c r="C852" s="14" t="s">
        <v>659</v>
      </c>
      <c r="D852" s="10" t="s">
        <v>47</v>
      </c>
      <c r="E852" s="85">
        <v>140</v>
      </c>
      <c r="F852" s="55"/>
      <c r="G852" s="55"/>
      <c r="H852" s="145"/>
      <c r="I852" s="51"/>
      <c r="J852" s="51"/>
      <c r="K852" s="51"/>
      <c r="L852" s="51"/>
    </row>
    <row r="853" spans="1:12" ht="33.75" x14ac:dyDescent="0.2">
      <c r="A853" s="160">
        <f t="shared" si="38"/>
        <v>7580</v>
      </c>
      <c r="B853" s="96">
        <f>B852+0.001</f>
        <v>3.58099999999994</v>
      </c>
      <c r="C853" s="14" t="s">
        <v>679</v>
      </c>
      <c r="D853" s="10" t="s">
        <v>47</v>
      </c>
      <c r="E853" s="85">
        <v>50</v>
      </c>
      <c r="F853" s="55"/>
      <c r="G853" s="55"/>
      <c r="H853" s="145"/>
      <c r="I853" s="51"/>
      <c r="J853" s="51"/>
      <c r="K853" s="51"/>
      <c r="L853" s="51"/>
    </row>
    <row r="854" spans="1:12" ht="12" customHeight="1" x14ac:dyDescent="0.2">
      <c r="A854" s="160">
        <f t="shared" si="38"/>
        <v>7590</v>
      </c>
      <c r="B854" s="104"/>
      <c r="C854" s="87" t="s">
        <v>903</v>
      </c>
      <c r="D854" s="87"/>
      <c r="E854" s="100"/>
      <c r="F854" s="55"/>
      <c r="G854" s="55"/>
      <c r="H854" s="145"/>
      <c r="I854" s="51"/>
      <c r="J854" s="51"/>
      <c r="K854" s="51"/>
      <c r="L854" s="51"/>
    </row>
    <row r="855" spans="1:12" ht="33.75" x14ac:dyDescent="0.2">
      <c r="A855" s="160">
        <f t="shared" si="38"/>
        <v>7600</v>
      </c>
      <c r="B855" s="96">
        <f>B853+0.001</f>
        <v>3.5819999999999399</v>
      </c>
      <c r="C855" s="14" t="s">
        <v>713</v>
      </c>
      <c r="D855" s="10" t="s">
        <v>47</v>
      </c>
      <c r="E855" s="85">
        <v>40</v>
      </c>
      <c r="F855" s="55"/>
      <c r="G855" s="55"/>
      <c r="H855" s="145"/>
      <c r="I855" s="51"/>
      <c r="J855" s="51"/>
      <c r="K855" s="51"/>
      <c r="L855" s="51"/>
    </row>
    <row r="856" spans="1:12" ht="22.5" x14ac:dyDescent="0.2">
      <c r="A856" s="160">
        <f t="shared" si="38"/>
        <v>7610</v>
      </c>
      <c r="B856" s="96">
        <f>B855+0.001</f>
        <v>3.5829999999999398</v>
      </c>
      <c r="C856" s="14" t="s">
        <v>581</v>
      </c>
      <c r="D856" s="10" t="s">
        <v>47</v>
      </c>
      <c r="E856" s="85">
        <v>150</v>
      </c>
      <c r="F856" s="55"/>
      <c r="G856" s="55"/>
      <c r="H856" s="145"/>
      <c r="I856" s="51"/>
      <c r="J856" s="51"/>
      <c r="K856" s="51"/>
      <c r="L856" s="51"/>
    </row>
    <row r="857" spans="1:12" ht="33.75" x14ac:dyDescent="0.2">
      <c r="A857" s="160">
        <f t="shared" si="38"/>
        <v>7620</v>
      </c>
      <c r="B857" s="96">
        <f>B856+0.001</f>
        <v>3.5839999999999397</v>
      </c>
      <c r="C857" s="14" t="s">
        <v>725</v>
      </c>
      <c r="D857" s="10" t="s">
        <v>47</v>
      </c>
      <c r="E857" s="85">
        <v>35</v>
      </c>
      <c r="F857" s="55"/>
      <c r="G857" s="55"/>
      <c r="H857" s="145"/>
      <c r="I857" s="51"/>
      <c r="J857" s="51"/>
      <c r="K857" s="51"/>
      <c r="L857" s="51"/>
    </row>
    <row r="858" spans="1:12" ht="12" customHeight="1" x14ac:dyDescent="0.2">
      <c r="A858" s="160">
        <f t="shared" si="38"/>
        <v>7630</v>
      </c>
      <c r="B858" s="104"/>
      <c r="C858" s="87" t="s">
        <v>904</v>
      </c>
      <c r="D858" s="87"/>
      <c r="E858" s="100"/>
      <c r="F858" s="55"/>
      <c r="G858" s="55"/>
      <c r="H858" s="145"/>
      <c r="I858" s="51"/>
      <c r="J858" s="51"/>
      <c r="K858" s="51"/>
      <c r="L858" s="51"/>
    </row>
    <row r="859" spans="1:12" ht="33.75" x14ac:dyDescent="0.2">
      <c r="A859" s="160">
        <f t="shared" si="38"/>
        <v>7640</v>
      </c>
      <c r="B859" s="96">
        <f>B857+0.001</f>
        <v>3.5849999999999396</v>
      </c>
      <c r="C859" s="14" t="s">
        <v>905</v>
      </c>
      <c r="D859" s="10" t="s">
        <v>47</v>
      </c>
      <c r="E859" s="85">
        <v>15</v>
      </c>
      <c r="F859" s="55"/>
      <c r="G859" s="55"/>
      <c r="H859" s="145"/>
      <c r="I859" s="51"/>
      <c r="J859" s="51"/>
      <c r="K859" s="51"/>
      <c r="L859" s="51"/>
    </row>
    <row r="860" spans="1:12" ht="33.75" x14ac:dyDescent="0.2">
      <c r="A860" s="160">
        <f t="shared" si="38"/>
        <v>7650</v>
      </c>
      <c r="B860" s="96">
        <f>B859+0.001</f>
        <v>3.5859999999999395</v>
      </c>
      <c r="C860" s="14" t="s">
        <v>579</v>
      </c>
      <c r="D860" s="10" t="s">
        <v>47</v>
      </c>
      <c r="E860" s="85">
        <v>50</v>
      </c>
      <c r="F860" s="55"/>
      <c r="G860" s="55"/>
      <c r="H860" s="145"/>
      <c r="I860" s="51"/>
      <c r="J860" s="51"/>
      <c r="K860" s="51"/>
      <c r="L860" s="51"/>
    </row>
    <row r="861" spans="1:12" ht="33.75" x14ac:dyDescent="0.2">
      <c r="A861" s="160">
        <f t="shared" si="38"/>
        <v>7660</v>
      </c>
      <c r="B861" s="96">
        <f>B860+0.001</f>
        <v>3.5869999999999393</v>
      </c>
      <c r="C861" s="14" t="s">
        <v>715</v>
      </c>
      <c r="D861" s="10" t="s">
        <v>47</v>
      </c>
      <c r="E861" s="85">
        <v>20</v>
      </c>
      <c r="F861" s="55"/>
      <c r="G861" s="55"/>
      <c r="H861" s="145"/>
      <c r="I861" s="51"/>
      <c r="J861" s="51"/>
      <c r="K861" s="51"/>
      <c r="L861" s="51"/>
    </row>
    <row r="862" spans="1:12" ht="12" customHeight="1" x14ac:dyDescent="0.2">
      <c r="A862" s="160">
        <f t="shared" si="38"/>
        <v>7670</v>
      </c>
      <c r="B862" s="104"/>
      <c r="C862" s="87" t="s">
        <v>906</v>
      </c>
      <c r="D862" s="87"/>
      <c r="E862" s="100"/>
      <c r="F862" s="55"/>
      <c r="G862" s="55"/>
      <c r="H862" s="145"/>
      <c r="I862" s="51"/>
      <c r="J862" s="51"/>
      <c r="K862" s="51"/>
      <c r="L862" s="51"/>
    </row>
    <row r="863" spans="1:12" ht="33.75" x14ac:dyDescent="0.2">
      <c r="A863" s="160">
        <f t="shared" si="38"/>
        <v>7680</v>
      </c>
      <c r="B863" s="96">
        <f>B861+0.001</f>
        <v>3.5879999999999392</v>
      </c>
      <c r="C863" s="14" t="s">
        <v>824</v>
      </c>
      <c r="D863" s="10" t="s">
        <v>47</v>
      </c>
      <c r="E863" s="85">
        <v>25</v>
      </c>
      <c r="F863" s="55"/>
      <c r="G863" s="55"/>
      <c r="H863" s="145"/>
      <c r="I863" s="51"/>
      <c r="J863" s="51"/>
      <c r="K863" s="51"/>
      <c r="L863" s="51"/>
    </row>
    <row r="864" spans="1:12" ht="33.75" x14ac:dyDescent="0.2">
      <c r="A864" s="160">
        <f t="shared" si="38"/>
        <v>7690</v>
      </c>
      <c r="B864" s="96">
        <f>B863+0.001</f>
        <v>3.5889999999999391</v>
      </c>
      <c r="C864" s="14" t="s">
        <v>825</v>
      </c>
      <c r="D864" s="10" t="s">
        <v>47</v>
      </c>
      <c r="E864" s="85">
        <v>80</v>
      </c>
      <c r="F864" s="55"/>
      <c r="G864" s="55"/>
      <c r="H864" s="145"/>
      <c r="I864" s="51"/>
      <c r="J864" s="51"/>
      <c r="K864" s="51"/>
      <c r="L864" s="51"/>
    </row>
    <row r="865" spans="1:12" ht="33.75" x14ac:dyDescent="0.2">
      <c r="A865" s="160">
        <f t="shared" si="38"/>
        <v>7700</v>
      </c>
      <c r="B865" s="96">
        <f>B864+0.001</f>
        <v>3.589999999999939</v>
      </c>
      <c r="C865" s="14" t="s">
        <v>676</v>
      </c>
      <c r="D865" s="10" t="s">
        <v>47</v>
      </c>
      <c r="E865" s="85">
        <v>30</v>
      </c>
      <c r="F865" s="55"/>
      <c r="G865" s="55"/>
      <c r="H865" s="145"/>
      <c r="I865" s="51"/>
      <c r="J865" s="51"/>
      <c r="K865" s="51"/>
      <c r="L865" s="51"/>
    </row>
    <row r="866" spans="1:12" ht="12" customHeight="1" x14ac:dyDescent="0.2">
      <c r="A866" s="160">
        <f t="shared" si="38"/>
        <v>7710</v>
      </c>
      <c r="B866" s="104"/>
      <c r="C866" s="87" t="s">
        <v>907</v>
      </c>
      <c r="D866" s="87"/>
      <c r="E866" s="100"/>
      <c r="F866" s="55"/>
      <c r="G866" s="55"/>
      <c r="H866" s="145"/>
      <c r="I866" s="51"/>
      <c r="J866" s="51"/>
      <c r="K866" s="51"/>
      <c r="L866" s="51"/>
    </row>
    <row r="867" spans="1:12" ht="33.75" x14ac:dyDescent="0.2">
      <c r="A867" s="160">
        <f t="shared" si="38"/>
        <v>7720</v>
      </c>
      <c r="B867" s="96">
        <f>B865+0.001</f>
        <v>3.5909999999999389</v>
      </c>
      <c r="C867" s="14" t="s">
        <v>824</v>
      </c>
      <c r="D867" s="10" t="s">
        <v>47</v>
      </c>
      <c r="E867" s="85">
        <v>60</v>
      </c>
      <c r="F867" s="55"/>
      <c r="G867" s="55"/>
      <c r="H867" s="145"/>
      <c r="I867" s="51"/>
      <c r="J867" s="51"/>
      <c r="K867" s="51"/>
      <c r="L867" s="51"/>
    </row>
    <row r="868" spans="1:12" ht="33.75" x14ac:dyDescent="0.2">
      <c r="A868" s="160">
        <f t="shared" si="38"/>
        <v>7730</v>
      </c>
      <c r="B868" s="96">
        <f>B867+0.001</f>
        <v>3.5919999999999388</v>
      </c>
      <c r="C868" s="14" t="s">
        <v>825</v>
      </c>
      <c r="D868" s="10" t="s">
        <v>47</v>
      </c>
      <c r="E868" s="85">
        <v>200</v>
      </c>
      <c r="F868" s="55"/>
      <c r="G868" s="55"/>
      <c r="H868" s="145"/>
      <c r="I868" s="51"/>
      <c r="J868" s="51"/>
      <c r="K868" s="51"/>
      <c r="L868" s="51"/>
    </row>
    <row r="869" spans="1:12" ht="33.75" x14ac:dyDescent="0.2">
      <c r="A869" s="160">
        <f t="shared" si="38"/>
        <v>7740</v>
      </c>
      <c r="B869" s="96">
        <f>B868+0.001</f>
        <v>3.5929999999999387</v>
      </c>
      <c r="C869" s="14" t="s">
        <v>676</v>
      </c>
      <c r="D869" s="10" t="s">
        <v>47</v>
      </c>
      <c r="E869" s="85">
        <v>70</v>
      </c>
      <c r="F869" s="55"/>
      <c r="G869" s="55"/>
      <c r="H869" s="145"/>
      <c r="I869" s="51"/>
      <c r="J869" s="51"/>
      <c r="K869" s="51"/>
      <c r="L869" s="51"/>
    </row>
    <row r="870" spans="1:12" ht="12" customHeight="1" x14ac:dyDescent="0.2">
      <c r="A870" s="160">
        <f t="shared" si="38"/>
        <v>7750</v>
      </c>
      <c r="B870" s="104"/>
      <c r="C870" s="87" t="s">
        <v>908</v>
      </c>
      <c r="D870" s="87"/>
      <c r="E870" s="100"/>
      <c r="F870" s="55"/>
      <c r="G870" s="55"/>
      <c r="H870" s="145"/>
      <c r="I870" s="51"/>
      <c r="J870" s="51"/>
      <c r="K870" s="51"/>
      <c r="L870" s="51"/>
    </row>
    <row r="871" spans="1:12" ht="33.75" x14ac:dyDescent="0.2">
      <c r="A871" s="160">
        <f t="shared" si="38"/>
        <v>7760</v>
      </c>
      <c r="B871" s="96">
        <f>B869+0.001</f>
        <v>3.5939999999999386</v>
      </c>
      <c r="C871" s="14" t="s">
        <v>824</v>
      </c>
      <c r="D871" s="12" t="s">
        <v>47</v>
      </c>
      <c r="E871" s="85">
        <v>60</v>
      </c>
      <c r="F871" s="55"/>
      <c r="G871" s="55"/>
      <c r="H871" s="145"/>
      <c r="I871" s="51"/>
      <c r="J871" s="51"/>
      <c r="K871" s="51"/>
      <c r="L871" s="51"/>
    </row>
    <row r="872" spans="1:12" ht="33.75" x14ac:dyDescent="0.2">
      <c r="A872" s="160">
        <f t="shared" si="38"/>
        <v>7770</v>
      </c>
      <c r="B872" s="96">
        <f>B871+0.001</f>
        <v>3.5949999999999385</v>
      </c>
      <c r="C872" s="14" t="s">
        <v>825</v>
      </c>
      <c r="D872" s="10" t="s">
        <v>47</v>
      </c>
      <c r="E872" s="85">
        <v>200</v>
      </c>
      <c r="F872" s="55"/>
      <c r="G872" s="55"/>
      <c r="H872" s="145"/>
      <c r="I872" s="51"/>
      <c r="J872" s="51"/>
      <c r="K872" s="51"/>
      <c r="L872" s="51"/>
    </row>
    <row r="873" spans="1:12" ht="33.75" x14ac:dyDescent="0.2">
      <c r="A873" s="160">
        <f t="shared" si="38"/>
        <v>7780</v>
      </c>
      <c r="B873" s="96">
        <f>B872+0.001</f>
        <v>3.5959999999999384</v>
      </c>
      <c r="C873" s="14" t="s">
        <v>676</v>
      </c>
      <c r="D873" s="10" t="s">
        <v>47</v>
      </c>
      <c r="E873" s="85">
        <v>70</v>
      </c>
      <c r="F873" s="55"/>
      <c r="G873" s="55"/>
      <c r="H873" s="145"/>
      <c r="I873" s="51"/>
      <c r="J873" s="51"/>
      <c r="K873" s="51"/>
      <c r="L873" s="51"/>
    </row>
    <row r="874" spans="1:12" ht="12" customHeight="1" x14ac:dyDescent="0.2">
      <c r="A874" s="160">
        <f t="shared" si="38"/>
        <v>7790</v>
      </c>
      <c r="B874" s="104"/>
      <c r="C874" s="87" t="s">
        <v>855</v>
      </c>
      <c r="D874" s="87"/>
      <c r="E874" s="100"/>
      <c r="F874" s="55"/>
      <c r="G874" s="55"/>
      <c r="H874" s="145"/>
      <c r="I874" s="51"/>
      <c r="J874" s="51"/>
      <c r="K874" s="51"/>
      <c r="L874" s="51"/>
    </row>
    <row r="875" spans="1:12" ht="51" x14ac:dyDescent="0.2">
      <c r="A875" s="160">
        <f t="shared" si="38"/>
        <v>7800</v>
      </c>
      <c r="B875" s="96">
        <f>B873+0.001</f>
        <v>3.5969999999999382</v>
      </c>
      <c r="C875" s="7" t="s">
        <v>663</v>
      </c>
      <c r="D875" s="12" t="s">
        <v>47</v>
      </c>
      <c r="E875" s="85">
        <v>22</v>
      </c>
      <c r="F875" s="55"/>
      <c r="G875" s="55"/>
      <c r="H875" s="145"/>
      <c r="I875" s="51"/>
      <c r="J875" s="51"/>
      <c r="K875" s="51"/>
      <c r="L875" s="51"/>
    </row>
    <row r="876" spans="1:12" ht="51" x14ac:dyDescent="0.2">
      <c r="A876" s="160">
        <f t="shared" si="38"/>
        <v>7810</v>
      </c>
      <c r="B876" s="96">
        <f t="shared" ref="B876:B881" si="39">B875+0.001</f>
        <v>3.5979999999999381</v>
      </c>
      <c r="C876" s="7" t="s">
        <v>664</v>
      </c>
      <c r="D876" s="12" t="s">
        <v>0</v>
      </c>
      <c r="E876" s="85">
        <v>1</v>
      </c>
      <c r="F876" s="55"/>
      <c r="G876" s="55"/>
      <c r="H876" s="145"/>
      <c r="I876" s="51"/>
      <c r="J876" s="51"/>
      <c r="K876" s="51"/>
      <c r="L876" s="51"/>
    </row>
    <row r="877" spans="1:12" ht="51" x14ac:dyDescent="0.2">
      <c r="A877" s="160">
        <f t="shared" si="38"/>
        <v>7820</v>
      </c>
      <c r="B877" s="96">
        <f t="shared" si="39"/>
        <v>3.598999999999938</v>
      </c>
      <c r="C877" s="7" t="s">
        <v>665</v>
      </c>
      <c r="D877" s="12" t="s">
        <v>0</v>
      </c>
      <c r="E877" s="85">
        <v>4</v>
      </c>
      <c r="F877" s="55"/>
      <c r="G877" s="55"/>
      <c r="H877" s="145"/>
      <c r="I877" s="51"/>
      <c r="J877" s="51"/>
      <c r="K877" s="51"/>
      <c r="L877" s="51"/>
    </row>
    <row r="878" spans="1:12" ht="51" x14ac:dyDescent="0.2">
      <c r="A878" s="160">
        <f t="shared" si="38"/>
        <v>7830</v>
      </c>
      <c r="B878" s="96">
        <f t="shared" si="39"/>
        <v>3.5999999999999379</v>
      </c>
      <c r="C878" s="7" t="s">
        <v>666</v>
      </c>
      <c r="D878" s="12" t="s">
        <v>0</v>
      </c>
      <c r="E878" s="85">
        <v>2</v>
      </c>
      <c r="F878" s="55"/>
      <c r="G878" s="55"/>
      <c r="H878" s="145"/>
      <c r="I878" s="51"/>
      <c r="J878" s="51"/>
      <c r="K878" s="51"/>
      <c r="L878" s="51"/>
    </row>
    <row r="879" spans="1:12" ht="33.75" x14ac:dyDescent="0.2">
      <c r="A879" s="160">
        <f t="shared" si="38"/>
        <v>7840</v>
      </c>
      <c r="B879" s="96">
        <f t="shared" si="39"/>
        <v>3.6009999999999378</v>
      </c>
      <c r="C879" s="14" t="s">
        <v>909</v>
      </c>
      <c r="D879" s="12" t="s">
        <v>47</v>
      </c>
      <c r="E879" s="85">
        <v>35</v>
      </c>
      <c r="F879" s="55"/>
      <c r="G879" s="55"/>
      <c r="H879" s="145"/>
      <c r="I879" s="51"/>
      <c r="J879" s="51"/>
      <c r="K879" s="51"/>
      <c r="L879" s="51"/>
    </row>
    <row r="880" spans="1:12" ht="33.75" x14ac:dyDescent="0.2">
      <c r="A880" s="160">
        <f t="shared" si="38"/>
        <v>7850</v>
      </c>
      <c r="B880" s="96">
        <f t="shared" si="39"/>
        <v>3.6019999999999377</v>
      </c>
      <c r="C880" s="14" t="s">
        <v>691</v>
      </c>
      <c r="D880" s="10" t="s">
        <v>47</v>
      </c>
      <c r="E880" s="85">
        <v>400</v>
      </c>
      <c r="F880" s="55"/>
      <c r="G880" s="55"/>
      <c r="H880" s="145"/>
      <c r="I880" s="51"/>
      <c r="J880" s="51"/>
      <c r="K880" s="51"/>
      <c r="L880" s="51"/>
    </row>
    <row r="881" spans="1:12" ht="33.75" x14ac:dyDescent="0.2">
      <c r="A881" s="160">
        <f t="shared" si="38"/>
        <v>7860</v>
      </c>
      <c r="B881" s="96">
        <f t="shared" si="39"/>
        <v>3.6029999999999376</v>
      </c>
      <c r="C881" s="14" t="s">
        <v>676</v>
      </c>
      <c r="D881" s="10" t="s">
        <v>47</v>
      </c>
      <c r="E881" s="85">
        <v>100</v>
      </c>
      <c r="F881" s="55"/>
      <c r="G881" s="55"/>
      <c r="H881" s="145"/>
      <c r="I881" s="51"/>
      <c r="J881" s="51"/>
      <c r="K881" s="51"/>
      <c r="L881" s="51"/>
    </row>
    <row r="882" spans="1:12" ht="12" customHeight="1" x14ac:dyDescent="0.2">
      <c r="A882" s="160">
        <f t="shared" si="38"/>
        <v>7870</v>
      </c>
      <c r="B882" s="104"/>
      <c r="C882" s="87" t="s">
        <v>695</v>
      </c>
      <c r="D882" s="87"/>
      <c r="E882" s="100"/>
      <c r="F882" s="55"/>
      <c r="G882" s="55"/>
      <c r="H882" s="145"/>
      <c r="I882" s="51"/>
      <c r="J882" s="51"/>
      <c r="K882" s="51"/>
      <c r="L882" s="51"/>
    </row>
    <row r="883" spans="1:12" ht="38.25" x14ac:dyDescent="0.2">
      <c r="A883" s="160">
        <f t="shared" si="38"/>
        <v>7880</v>
      </c>
      <c r="B883" s="96">
        <f>B881+0.001</f>
        <v>3.6039999999999375</v>
      </c>
      <c r="C883" s="7" t="s">
        <v>667</v>
      </c>
      <c r="D883" s="12" t="s">
        <v>0</v>
      </c>
      <c r="E883" s="85">
        <v>30</v>
      </c>
      <c r="F883" s="55"/>
      <c r="G883" s="55"/>
      <c r="H883" s="145"/>
      <c r="I883" s="51"/>
      <c r="J883" s="51"/>
      <c r="K883" s="51"/>
      <c r="L883" s="51"/>
    </row>
    <row r="884" spans="1:12" ht="38.25" x14ac:dyDescent="0.2">
      <c r="A884" s="160">
        <f t="shared" si="38"/>
        <v>7890</v>
      </c>
      <c r="B884" s="96">
        <f t="shared" ref="B884:B890" si="40">B883+0.001</f>
        <v>3.6049999999999374</v>
      </c>
      <c r="C884" s="7" t="s">
        <v>668</v>
      </c>
      <c r="D884" s="12" t="s">
        <v>0</v>
      </c>
      <c r="E884" s="85">
        <v>20</v>
      </c>
      <c r="F884" s="55"/>
      <c r="G884" s="55"/>
      <c r="H884" s="145"/>
      <c r="I884" s="51"/>
      <c r="J884" s="51"/>
      <c r="K884" s="51"/>
      <c r="L884" s="51"/>
    </row>
    <row r="885" spans="1:12" ht="38.25" x14ac:dyDescent="0.2">
      <c r="A885" s="160">
        <f t="shared" si="38"/>
        <v>7900</v>
      </c>
      <c r="B885" s="96">
        <f t="shared" si="40"/>
        <v>3.6059999999999373</v>
      </c>
      <c r="C885" s="7" t="s">
        <v>669</v>
      </c>
      <c r="D885" s="12" t="s">
        <v>0</v>
      </c>
      <c r="E885" s="85">
        <v>100</v>
      </c>
      <c r="F885" s="55"/>
      <c r="G885" s="55"/>
      <c r="H885" s="145"/>
      <c r="I885" s="51"/>
      <c r="J885" s="51"/>
      <c r="K885" s="51"/>
      <c r="L885" s="51"/>
    </row>
    <row r="886" spans="1:12" ht="38.25" x14ac:dyDescent="0.2">
      <c r="A886" s="160">
        <f t="shared" si="38"/>
        <v>7910</v>
      </c>
      <c r="B886" s="96">
        <f t="shared" si="40"/>
        <v>3.6069999999999371</v>
      </c>
      <c r="C886" s="7" t="s">
        <v>670</v>
      </c>
      <c r="D886" s="12" t="s">
        <v>0</v>
      </c>
      <c r="E886" s="85">
        <v>100</v>
      </c>
      <c r="F886" s="55"/>
      <c r="G886" s="55"/>
      <c r="H886" s="145"/>
      <c r="I886" s="51"/>
      <c r="J886" s="51"/>
      <c r="K886" s="51"/>
      <c r="L886" s="51"/>
    </row>
    <row r="887" spans="1:12" ht="38.25" x14ac:dyDescent="0.2">
      <c r="A887" s="160">
        <f t="shared" si="38"/>
        <v>7920</v>
      </c>
      <c r="B887" s="96">
        <f t="shared" si="40"/>
        <v>3.607999999999937</v>
      </c>
      <c r="C887" s="7" t="s">
        <v>671</v>
      </c>
      <c r="D887" s="12" t="s">
        <v>0</v>
      </c>
      <c r="E887" s="85">
        <v>30</v>
      </c>
      <c r="F887" s="55"/>
      <c r="G887" s="55"/>
      <c r="H887" s="145"/>
      <c r="I887" s="51"/>
      <c r="J887" s="51"/>
      <c r="K887" s="51"/>
      <c r="L887" s="51"/>
    </row>
    <row r="888" spans="1:12" ht="38.25" x14ac:dyDescent="0.2">
      <c r="A888" s="160">
        <f t="shared" si="38"/>
        <v>7930</v>
      </c>
      <c r="B888" s="96">
        <f t="shared" si="40"/>
        <v>3.6089999999999369</v>
      </c>
      <c r="C888" s="7" t="s">
        <v>672</v>
      </c>
      <c r="D888" s="12" t="s">
        <v>0</v>
      </c>
      <c r="E888" s="85">
        <v>40</v>
      </c>
      <c r="F888" s="55"/>
      <c r="G888" s="55"/>
      <c r="H888" s="145"/>
      <c r="I888" s="51"/>
      <c r="J888" s="51"/>
      <c r="K888" s="51"/>
      <c r="L888" s="51"/>
    </row>
    <row r="889" spans="1:12" ht="38.25" x14ac:dyDescent="0.2">
      <c r="A889" s="160">
        <f t="shared" si="38"/>
        <v>7940</v>
      </c>
      <c r="B889" s="96">
        <f t="shared" si="40"/>
        <v>3.6099999999999368</v>
      </c>
      <c r="C889" s="7" t="s">
        <v>696</v>
      </c>
      <c r="D889" s="12" t="s">
        <v>0</v>
      </c>
      <c r="E889" s="85">
        <v>180</v>
      </c>
      <c r="F889" s="55"/>
      <c r="G889" s="55"/>
      <c r="H889" s="145"/>
      <c r="I889" s="51"/>
      <c r="J889" s="51"/>
      <c r="K889" s="51"/>
      <c r="L889" s="51"/>
    </row>
    <row r="890" spans="1:12" ht="38.25" x14ac:dyDescent="0.2">
      <c r="A890" s="160">
        <f t="shared" si="38"/>
        <v>7950</v>
      </c>
      <c r="B890" s="96">
        <f t="shared" si="40"/>
        <v>3.6109999999999367</v>
      </c>
      <c r="C890" s="7" t="s">
        <v>697</v>
      </c>
      <c r="D890" s="12" t="s">
        <v>0</v>
      </c>
      <c r="E890" s="85">
        <v>40</v>
      </c>
      <c r="F890" s="55"/>
      <c r="G890" s="55"/>
      <c r="H890" s="145"/>
      <c r="I890" s="51"/>
      <c r="J890" s="51"/>
      <c r="K890" s="51"/>
      <c r="L890" s="51"/>
    </row>
    <row r="891" spans="1:12" ht="12" customHeight="1" x14ac:dyDescent="0.2">
      <c r="A891" s="160">
        <f t="shared" si="38"/>
        <v>7960</v>
      </c>
      <c r="B891" s="94" t="s">
        <v>1232</v>
      </c>
      <c r="C891" s="73" t="s">
        <v>797</v>
      </c>
      <c r="D891" s="74"/>
      <c r="E891" s="95"/>
      <c r="F891" s="55"/>
      <c r="G891" s="55"/>
      <c r="H891" s="145"/>
      <c r="I891" s="51"/>
      <c r="J891" s="51"/>
      <c r="K891" s="51"/>
      <c r="L891" s="51"/>
    </row>
    <row r="892" spans="1:12" ht="67.5" x14ac:dyDescent="0.2">
      <c r="A892" s="160">
        <f t="shared" si="38"/>
        <v>7970</v>
      </c>
      <c r="B892" s="101"/>
      <c r="C892" s="21" t="s">
        <v>571</v>
      </c>
      <c r="D892" s="9"/>
      <c r="E892" s="85"/>
      <c r="F892" s="55"/>
      <c r="G892" s="55"/>
      <c r="H892" s="145"/>
      <c r="I892" s="51"/>
      <c r="J892" s="51"/>
      <c r="K892" s="51"/>
      <c r="L892" s="51"/>
    </row>
    <row r="893" spans="1:12" ht="12" customHeight="1" x14ac:dyDescent="0.2">
      <c r="A893" s="160">
        <f t="shared" si="38"/>
        <v>7980</v>
      </c>
      <c r="B893" s="104"/>
      <c r="C893" s="87" t="s">
        <v>910</v>
      </c>
      <c r="D893" s="87"/>
      <c r="E893" s="100"/>
      <c r="F893" s="55"/>
      <c r="G893" s="55"/>
      <c r="H893" s="145"/>
      <c r="I893" s="51"/>
      <c r="J893" s="51"/>
      <c r="K893" s="51"/>
      <c r="L893" s="51"/>
    </row>
    <row r="894" spans="1:12" ht="67.5" x14ac:dyDescent="0.2">
      <c r="A894" s="160">
        <f t="shared" si="38"/>
        <v>7990</v>
      </c>
      <c r="B894" s="96">
        <f>B890+0.001</f>
        <v>3.6119999999999366</v>
      </c>
      <c r="C894" s="33" t="s">
        <v>1448</v>
      </c>
      <c r="D894" s="10" t="s">
        <v>0</v>
      </c>
      <c r="E894" s="85">
        <v>1</v>
      </c>
      <c r="F894" s="55"/>
      <c r="G894" s="55"/>
      <c r="H894" s="145"/>
      <c r="I894" s="51"/>
      <c r="J894" s="51"/>
      <c r="K894" s="51"/>
      <c r="L894" s="51"/>
    </row>
    <row r="895" spans="1:12" ht="12" customHeight="1" x14ac:dyDescent="0.2">
      <c r="A895" s="160">
        <f t="shared" si="38"/>
        <v>8000</v>
      </c>
      <c r="B895" s="104"/>
      <c r="C895" s="87" t="s">
        <v>911</v>
      </c>
      <c r="D895" s="87"/>
      <c r="E895" s="100"/>
      <c r="F895" s="55"/>
      <c r="G895" s="55"/>
      <c r="H895" s="145"/>
      <c r="I895" s="51"/>
      <c r="J895" s="51"/>
      <c r="K895" s="51"/>
      <c r="L895" s="51"/>
    </row>
    <row r="896" spans="1:12" ht="45" x14ac:dyDescent="0.2">
      <c r="A896" s="160">
        <f t="shared" si="38"/>
        <v>8010</v>
      </c>
      <c r="B896" s="96">
        <f>B894+0.001</f>
        <v>3.6129999999999365</v>
      </c>
      <c r="C896" s="33" t="s">
        <v>912</v>
      </c>
      <c r="D896" s="10" t="s">
        <v>0</v>
      </c>
      <c r="E896" s="85">
        <v>1</v>
      </c>
      <c r="F896" s="55"/>
      <c r="G896" s="55"/>
      <c r="H896" s="145"/>
      <c r="I896" s="51"/>
      <c r="J896" s="51"/>
      <c r="K896" s="51"/>
      <c r="L896" s="51"/>
    </row>
    <row r="897" spans="1:12" ht="12" customHeight="1" x14ac:dyDescent="0.2">
      <c r="A897" s="160">
        <f t="shared" si="38"/>
        <v>8020</v>
      </c>
      <c r="B897" s="104"/>
      <c r="C897" s="87" t="s">
        <v>913</v>
      </c>
      <c r="D897" s="87"/>
      <c r="E897" s="100"/>
      <c r="F897" s="55"/>
      <c r="G897" s="55"/>
      <c r="H897" s="145"/>
      <c r="I897" s="51"/>
      <c r="J897" s="51"/>
      <c r="K897" s="51"/>
      <c r="L897" s="51"/>
    </row>
    <row r="898" spans="1:12" ht="33.75" x14ac:dyDescent="0.2">
      <c r="A898" s="160">
        <f t="shared" si="38"/>
        <v>8030</v>
      </c>
      <c r="B898" s="96">
        <f>B896+0.001</f>
        <v>3.6139999999999364</v>
      </c>
      <c r="C898" s="33" t="s">
        <v>914</v>
      </c>
      <c r="D898" s="10" t="s">
        <v>0</v>
      </c>
      <c r="E898" s="85">
        <v>1</v>
      </c>
      <c r="F898" s="55"/>
      <c r="G898" s="55"/>
      <c r="H898" s="145"/>
      <c r="I898" s="51"/>
      <c r="J898" s="51"/>
      <c r="K898" s="51"/>
      <c r="L898" s="51"/>
    </row>
    <row r="899" spans="1:12" ht="12" customHeight="1" x14ac:dyDescent="0.2">
      <c r="A899" s="160">
        <f t="shared" si="38"/>
        <v>8040</v>
      </c>
      <c r="B899" s="104"/>
      <c r="C899" s="87" t="s">
        <v>642</v>
      </c>
      <c r="D899" s="87"/>
      <c r="E899" s="100"/>
      <c r="F899" s="55"/>
      <c r="G899" s="55"/>
      <c r="H899" s="145"/>
      <c r="I899" s="51"/>
      <c r="J899" s="51"/>
      <c r="K899" s="51"/>
      <c r="L899" s="51"/>
    </row>
    <row r="900" spans="1:12" ht="67.5" x14ac:dyDescent="0.2">
      <c r="A900" s="160">
        <f t="shared" si="38"/>
        <v>8050</v>
      </c>
      <c r="B900" s="96">
        <f>B898+0.001</f>
        <v>3.6149999999999363</v>
      </c>
      <c r="C900" s="33" t="s">
        <v>1449</v>
      </c>
      <c r="D900" s="10" t="s">
        <v>0</v>
      </c>
      <c r="E900" s="85">
        <v>1</v>
      </c>
      <c r="F900" s="55"/>
      <c r="G900" s="55"/>
      <c r="H900" s="145"/>
      <c r="I900" s="51"/>
      <c r="J900" s="51"/>
      <c r="K900" s="51"/>
      <c r="L900" s="51"/>
    </row>
    <row r="901" spans="1:12" ht="12" customHeight="1" x14ac:dyDescent="0.2">
      <c r="A901" s="160">
        <f t="shared" si="38"/>
        <v>8060</v>
      </c>
      <c r="B901" s="104"/>
      <c r="C901" s="87" t="s">
        <v>915</v>
      </c>
      <c r="D901" s="87"/>
      <c r="E901" s="100"/>
      <c r="F901" s="55"/>
      <c r="G901" s="55"/>
      <c r="H901" s="145"/>
      <c r="I901" s="51"/>
      <c r="J901" s="51"/>
      <c r="K901" s="51"/>
      <c r="L901" s="51"/>
    </row>
    <row r="902" spans="1:12" ht="33.75" x14ac:dyDescent="0.2">
      <c r="A902" s="160">
        <f t="shared" si="38"/>
        <v>8070</v>
      </c>
      <c r="B902" s="96">
        <f>B900+0.001</f>
        <v>3.6159999999999362</v>
      </c>
      <c r="C902" s="33" t="s">
        <v>916</v>
      </c>
      <c r="D902" s="10" t="s">
        <v>0</v>
      </c>
      <c r="E902" s="85">
        <v>1</v>
      </c>
      <c r="F902" s="55"/>
      <c r="G902" s="55"/>
      <c r="H902" s="145"/>
      <c r="I902" s="51"/>
      <c r="J902" s="51"/>
      <c r="K902" s="51"/>
      <c r="L902" s="51"/>
    </row>
    <row r="903" spans="1:12" ht="12" customHeight="1" x14ac:dyDescent="0.2">
      <c r="A903" s="160">
        <f t="shared" si="38"/>
        <v>8080</v>
      </c>
      <c r="B903" s="104"/>
      <c r="C903" s="87" t="s">
        <v>917</v>
      </c>
      <c r="D903" s="87"/>
      <c r="E903" s="100"/>
      <c r="F903" s="55"/>
      <c r="G903" s="55"/>
      <c r="H903" s="145"/>
      <c r="I903" s="51"/>
      <c r="J903" s="51"/>
      <c r="K903" s="51"/>
      <c r="L903" s="51"/>
    </row>
    <row r="904" spans="1:12" ht="90" x14ac:dyDescent="0.2">
      <c r="A904" s="160">
        <f t="shared" si="38"/>
        <v>8090</v>
      </c>
      <c r="B904" s="96">
        <f>B902+0.001</f>
        <v>3.616999999999936</v>
      </c>
      <c r="C904" s="33" t="s">
        <v>1450</v>
      </c>
      <c r="D904" s="10" t="s">
        <v>0</v>
      </c>
      <c r="E904" s="85">
        <v>1</v>
      </c>
      <c r="F904" s="55"/>
      <c r="G904" s="55"/>
      <c r="H904" s="145"/>
      <c r="I904" s="51"/>
      <c r="J904" s="51"/>
      <c r="K904" s="51"/>
      <c r="L904" s="51"/>
    </row>
    <row r="905" spans="1:12" ht="12" customHeight="1" x14ac:dyDescent="0.2">
      <c r="A905" s="160">
        <f t="shared" si="38"/>
        <v>8100</v>
      </c>
      <c r="B905" s="104"/>
      <c r="C905" s="87" t="s">
        <v>917</v>
      </c>
      <c r="D905" s="87"/>
      <c r="E905" s="100">
        <v>0</v>
      </c>
      <c r="F905" s="55"/>
      <c r="G905" s="55"/>
      <c r="H905" s="145"/>
      <c r="I905" s="51"/>
      <c r="J905" s="51"/>
      <c r="K905" s="51"/>
      <c r="L905" s="51"/>
    </row>
    <row r="906" spans="1:12" ht="101.25" x14ac:dyDescent="0.2">
      <c r="A906" s="160">
        <f t="shared" si="38"/>
        <v>8110</v>
      </c>
      <c r="B906" s="96">
        <f>B904+0.001</f>
        <v>3.6179999999999359</v>
      </c>
      <c r="C906" s="33" t="s">
        <v>1451</v>
      </c>
      <c r="D906" s="10" t="s">
        <v>0</v>
      </c>
      <c r="E906" s="85">
        <v>1</v>
      </c>
      <c r="F906" s="55"/>
      <c r="G906" s="55"/>
      <c r="H906" s="145"/>
      <c r="I906" s="51"/>
      <c r="J906" s="51"/>
      <c r="K906" s="51"/>
      <c r="L906" s="51"/>
    </row>
    <row r="907" spans="1:12" ht="12" customHeight="1" x14ac:dyDescent="0.2">
      <c r="A907" s="160">
        <f t="shared" si="38"/>
        <v>8120</v>
      </c>
      <c r="B907" s="96"/>
      <c r="C907" s="13" t="s">
        <v>918</v>
      </c>
      <c r="D907" s="10"/>
      <c r="E907" s="85">
        <v>0</v>
      </c>
      <c r="F907" s="55"/>
      <c r="G907" s="55"/>
      <c r="H907" s="145"/>
      <c r="I907" s="51"/>
      <c r="J907" s="51"/>
      <c r="K907" s="51"/>
      <c r="L907" s="51"/>
    </row>
    <row r="908" spans="1:12" ht="12" customHeight="1" x14ac:dyDescent="0.2">
      <c r="A908" s="160">
        <f t="shared" si="38"/>
        <v>8130</v>
      </c>
      <c r="B908" s="104"/>
      <c r="C908" s="87" t="s">
        <v>919</v>
      </c>
      <c r="D908" s="87"/>
      <c r="E908" s="100">
        <v>0</v>
      </c>
      <c r="F908" s="55"/>
      <c r="G908" s="55"/>
      <c r="H908" s="145"/>
      <c r="I908" s="51"/>
      <c r="J908" s="51"/>
      <c r="K908" s="51"/>
      <c r="L908" s="51"/>
    </row>
    <row r="909" spans="1:12" ht="67.5" x14ac:dyDescent="0.2">
      <c r="A909" s="160">
        <f t="shared" si="38"/>
        <v>8140</v>
      </c>
      <c r="B909" s="96">
        <f>B906+0.001</f>
        <v>3.6189999999999358</v>
      </c>
      <c r="C909" s="33" t="s">
        <v>920</v>
      </c>
      <c r="D909" s="10" t="s">
        <v>0</v>
      </c>
      <c r="E909" s="85">
        <v>1</v>
      </c>
      <c r="F909" s="55"/>
      <c r="G909" s="55"/>
      <c r="H909" s="145"/>
      <c r="I909" s="51"/>
      <c r="J909" s="51"/>
      <c r="K909" s="51"/>
      <c r="L909" s="51"/>
    </row>
    <row r="910" spans="1:12" ht="12" customHeight="1" x14ac:dyDescent="0.2">
      <c r="A910" s="160">
        <f t="shared" si="38"/>
        <v>8150</v>
      </c>
      <c r="B910" s="104"/>
      <c r="C910" s="87" t="s">
        <v>921</v>
      </c>
      <c r="D910" s="87"/>
      <c r="E910" s="100">
        <v>0</v>
      </c>
      <c r="F910" s="55"/>
      <c r="G910" s="55"/>
      <c r="H910" s="145"/>
      <c r="I910" s="51"/>
      <c r="J910" s="51"/>
      <c r="K910" s="51"/>
      <c r="L910" s="51"/>
    </row>
    <row r="911" spans="1:12" ht="67.5" x14ac:dyDescent="0.2">
      <c r="A911" s="160">
        <f t="shared" si="38"/>
        <v>8160</v>
      </c>
      <c r="B911" s="96">
        <f>B909+0.001</f>
        <v>3.6199999999999357</v>
      </c>
      <c r="C911" s="33" t="s">
        <v>922</v>
      </c>
      <c r="D911" s="10" t="s">
        <v>0</v>
      </c>
      <c r="E911" s="85">
        <v>1</v>
      </c>
      <c r="F911" s="55"/>
      <c r="G911" s="55"/>
      <c r="H911" s="145"/>
      <c r="I911" s="51"/>
      <c r="J911" s="51"/>
      <c r="K911" s="51"/>
      <c r="L911" s="51"/>
    </row>
    <row r="912" spans="1:12" ht="12" customHeight="1" x14ac:dyDescent="0.2">
      <c r="A912" s="160">
        <f t="shared" si="38"/>
        <v>8170</v>
      </c>
      <c r="B912" s="104"/>
      <c r="C912" s="87" t="s">
        <v>740</v>
      </c>
      <c r="D912" s="87"/>
      <c r="E912" s="100"/>
      <c r="F912" s="55"/>
      <c r="G912" s="55"/>
      <c r="H912" s="145"/>
      <c r="I912" s="51"/>
      <c r="J912" s="51"/>
      <c r="K912" s="51"/>
      <c r="L912" s="51"/>
    </row>
    <row r="913" spans="1:12" ht="33.75" x14ac:dyDescent="0.2">
      <c r="A913" s="160">
        <f t="shared" si="38"/>
        <v>8180</v>
      </c>
      <c r="B913" s="96">
        <f>B911+0.001</f>
        <v>3.6209999999999356</v>
      </c>
      <c r="C913" s="14" t="s">
        <v>763</v>
      </c>
      <c r="D913" s="10" t="s">
        <v>0</v>
      </c>
      <c r="E913" s="85">
        <v>5</v>
      </c>
      <c r="F913" s="55"/>
      <c r="G913" s="55"/>
      <c r="H913" s="145"/>
      <c r="I913" s="51"/>
      <c r="J913" s="51"/>
      <c r="K913" s="51"/>
      <c r="L913" s="51"/>
    </row>
    <row r="914" spans="1:12" ht="33.75" x14ac:dyDescent="0.2">
      <c r="A914" s="160">
        <f t="shared" ref="A914:A977" si="41">A913+10</f>
        <v>8190</v>
      </c>
      <c r="B914" s="96">
        <f>B913+0.001</f>
        <v>3.6219999999999355</v>
      </c>
      <c r="C914" s="14" t="s">
        <v>923</v>
      </c>
      <c r="D914" s="10" t="s">
        <v>0</v>
      </c>
      <c r="E914" s="85">
        <v>5</v>
      </c>
      <c r="F914" s="55"/>
      <c r="G914" s="55"/>
      <c r="H914" s="145"/>
      <c r="I914" s="51"/>
      <c r="J914" s="51"/>
      <c r="K914" s="51"/>
      <c r="L914" s="51"/>
    </row>
    <row r="915" spans="1:12" ht="33.75" x14ac:dyDescent="0.2">
      <c r="A915" s="160">
        <f t="shared" si="41"/>
        <v>8200</v>
      </c>
      <c r="B915" s="96">
        <f>B914+0.001</f>
        <v>3.6229999999999354</v>
      </c>
      <c r="C915" s="14" t="s">
        <v>924</v>
      </c>
      <c r="D915" s="10" t="s">
        <v>0</v>
      </c>
      <c r="E915" s="85">
        <v>1</v>
      </c>
      <c r="F915" s="55"/>
      <c r="G915" s="55"/>
      <c r="H915" s="145"/>
      <c r="I915" s="51"/>
      <c r="J915" s="51"/>
      <c r="K915" s="51"/>
      <c r="L915" s="51"/>
    </row>
    <row r="916" spans="1:12" ht="12" customHeight="1" x14ac:dyDescent="0.2">
      <c r="A916" s="160">
        <f t="shared" si="41"/>
        <v>8210</v>
      </c>
      <c r="B916" s="104"/>
      <c r="C916" s="87" t="s">
        <v>611</v>
      </c>
      <c r="D916" s="87"/>
      <c r="E916" s="100"/>
      <c r="F916" s="55"/>
      <c r="G916" s="55"/>
      <c r="H916" s="145"/>
      <c r="I916" s="51"/>
      <c r="J916" s="51"/>
      <c r="K916" s="51"/>
      <c r="L916" s="51"/>
    </row>
    <row r="917" spans="1:12" ht="78.75" x14ac:dyDescent="0.2">
      <c r="A917" s="160">
        <f t="shared" si="41"/>
        <v>8220</v>
      </c>
      <c r="B917" s="96">
        <f>B915+0.001</f>
        <v>3.6239999999999353</v>
      </c>
      <c r="C917" s="33" t="s">
        <v>925</v>
      </c>
      <c r="D917" s="10" t="s">
        <v>0</v>
      </c>
      <c r="E917" s="85">
        <v>2</v>
      </c>
      <c r="F917" s="55"/>
      <c r="G917" s="55"/>
      <c r="H917" s="145"/>
      <c r="I917" s="51"/>
      <c r="J917" s="51"/>
      <c r="K917" s="51"/>
      <c r="L917" s="51"/>
    </row>
    <row r="918" spans="1:12" ht="12" customHeight="1" x14ac:dyDescent="0.2">
      <c r="A918" s="160">
        <f t="shared" si="41"/>
        <v>8230</v>
      </c>
      <c r="B918" s="104"/>
      <c r="C918" s="87" t="s">
        <v>611</v>
      </c>
      <c r="D918" s="87"/>
      <c r="E918" s="100"/>
      <c r="F918" s="55"/>
      <c r="G918" s="55"/>
      <c r="H918" s="145"/>
      <c r="I918" s="51"/>
      <c r="J918" s="51"/>
      <c r="K918" s="51"/>
      <c r="L918" s="51"/>
    </row>
    <row r="919" spans="1:12" ht="78.75" x14ac:dyDescent="0.2">
      <c r="A919" s="160">
        <f t="shared" si="41"/>
        <v>8240</v>
      </c>
      <c r="B919" s="96">
        <f>B917+0.001</f>
        <v>3.6249999999999352</v>
      </c>
      <c r="C919" s="33" t="s">
        <v>926</v>
      </c>
      <c r="D919" s="10" t="s">
        <v>0</v>
      </c>
      <c r="E919" s="85">
        <v>1</v>
      </c>
      <c r="F919" s="55"/>
      <c r="G919" s="55"/>
      <c r="H919" s="145"/>
      <c r="I919" s="51"/>
      <c r="J919" s="51"/>
      <c r="K919" s="51"/>
      <c r="L919" s="51"/>
    </row>
    <row r="920" spans="1:12" ht="12" customHeight="1" x14ac:dyDescent="0.2">
      <c r="A920" s="160">
        <f t="shared" si="41"/>
        <v>8250</v>
      </c>
      <c r="B920" s="104"/>
      <c r="C920" s="87" t="s">
        <v>616</v>
      </c>
      <c r="D920" s="87"/>
      <c r="E920" s="100"/>
      <c r="F920" s="55"/>
      <c r="G920" s="55"/>
      <c r="H920" s="145"/>
      <c r="I920" s="51"/>
      <c r="J920" s="51"/>
      <c r="K920" s="51"/>
      <c r="L920" s="51"/>
    </row>
    <row r="921" spans="1:12" ht="67.5" x14ac:dyDescent="0.2">
      <c r="A921" s="160">
        <f t="shared" si="41"/>
        <v>8260</v>
      </c>
      <c r="B921" s="96"/>
      <c r="C921" s="33" t="s">
        <v>927</v>
      </c>
      <c r="D921" s="10" t="s">
        <v>0</v>
      </c>
      <c r="E921" s="85">
        <v>1</v>
      </c>
      <c r="F921" s="55"/>
      <c r="G921" s="55"/>
      <c r="H921" s="145"/>
      <c r="I921" s="51"/>
      <c r="J921" s="51"/>
      <c r="K921" s="51"/>
      <c r="L921" s="51"/>
    </row>
    <row r="922" spans="1:12" ht="123.75" x14ac:dyDescent="0.2">
      <c r="A922" s="160">
        <f t="shared" si="41"/>
        <v>8270</v>
      </c>
      <c r="B922" s="96">
        <f>B919+0.001</f>
        <v>3.6259999999999351</v>
      </c>
      <c r="C922" s="14" t="s">
        <v>871</v>
      </c>
      <c r="D922" s="10" t="s">
        <v>0</v>
      </c>
      <c r="E922" s="85">
        <v>1</v>
      </c>
      <c r="F922" s="55"/>
      <c r="G922" s="55"/>
      <c r="H922" s="145"/>
      <c r="I922" s="51"/>
      <c r="J922" s="51"/>
      <c r="K922" s="51"/>
      <c r="L922" s="51"/>
    </row>
    <row r="923" spans="1:12" ht="67.5" x14ac:dyDescent="0.2">
      <c r="A923" s="160">
        <f t="shared" si="41"/>
        <v>8280</v>
      </c>
      <c r="B923" s="96">
        <f>B922+0.001</f>
        <v>3.6269999999999349</v>
      </c>
      <c r="C923" s="33" t="s">
        <v>928</v>
      </c>
      <c r="D923" s="10" t="s">
        <v>0</v>
      </c>
      <c r="E923" s="85">
        <v>1</v>
      </c>
      <c r="F923" s="55"/>
      <c r="G923" s="55"/>
      <c r="H923" s="145"/>
      <c r="I923" s="51"/>
      <c r="J923" s="51"/>
      <c r="K923" s="51"/>
      <c r="L923" s="51"/>
    </row>
    <row r="924" spans="1:12" ht="12" customHeight="1" x14ac:dyDescent="0.2">
      <c r="A924" s="160">
        <f t="shared" si="41"/>
        <v>8290</v>
      </c>
      <c r="B924" s="104"/>
      <c r="C924" s="87" t="s">
        <v>929</v>
      </c>
      <c r="D924" s="87"/>
      <c r="E924" s="100">
        <v>0</v>
      </c>
      <c r="F924" s="55"/>
      <c r="G924" s="55"/>
      <c r="H924" s="145"/>
      <c r="I924" s="51"/>
      <c r="J924" s="51"/>
      <c r="K924" s="51"/>
      <c r="L924" s="51"/>
    </row>
    <row r="925" spans="1:12" ht="67.5" x14ac:dyDescent="0.2">
      <c r="A925" s="160">
        <f t="shared" si="41"/>
        <v>8300</v>
      </c>
      <c r="B925" s="96">
        <f>B923+0.001</f>
        <v>3.6279999999999348</v>
      </c>
      <c r="C925" s="33" t="s">
        <v>930</v>
      </c>
      <c r="D925" s="10" t="s">
        <v>0</v>
      </c>
      <c r="E925" s="85">
        <v>1</v>
      </c>
      <c r="F925" s="55"/>
      <c r="G925" s="55"/>
      <c r="H925" s="145"/>
      <c r="I925" s="51"/>
      <c r="J925" s="51"/>
      <c r="K925" s="51"/>
      <c r="L925" s="51"/>
    </row>
    <row r="926" spans="1:12" ht="12" customHeight="1" x14ac:dyDescent="0.2">
      <c r="A926" s="160">
        <f t="shared" si="41"/>
        <v>8310</v>
      </c>
      <c r="B926" s="104"/>
      <c r="C926" s="87" t="s">
        <v>931</v>
      </c>
      <c r="D926" s="87"/>
      <c r="E926" s="100"/>
      <c r="F926" s="55"/>
      <c r="G926" s="55"/>
      <c r="H926" s="145"/>
      <c r="I926" s="51"/>
      <c r="J926" s="51"/>
      <c r="K926" s="51"/>
      <c r="L926" s="51"/>
    </row>
    <row r="927" spans="1:12" ht="67.5" x14ac:dyDescent="0.2">
      <c r="A927" s="160">
        <f t="shared" si="41"/>
        <v>8320</v>
      </c>
      <c r="B927" s="96">
        <f>B925+0.001</f>
        <v>3.6289999999999347</v>
      </c>
      <c r="C927" s="33" t="s">
        <v>932</v>
      </c>
      <c r="D927" s="10" t="s">
        <v>0</v>
      </c>
      <c r="E927" s="85">
        <v>2</v>
      </c>
      <c r="F927" s="55"/>
      <c r="G927" s="55"/>
      <c r="H927" s="145"/>
      <c r="I927" s="51"/>
      <c r="J927" s="51"/>
      <c r="K927" s="51"/>
      <c r="L927" s="51"/>
    </row>
    <row r="928" spans="1:12" ht="12" customHeight="1" x14ac:dyDescent="0.2">
      <c r="A928" s="160">
        <f t="shared" si="41"/>
        <v>8330</v>
      </c>
      <c r="B928" s="104"/>
      <c r="C928" s="87" t="s">
        <v>933</v>
      </c>
      <c r="D928" s="87"/>
      <c r="E928" s="100"/>
      <c r="F928" s="55"/>
      <c r="G928" s="55"/>
      <c r="H928" s="145"/>
      <c r="I928" s="51"/>
      <c r="J928" s="51"/>
      <c r="K928" s="51"/>
      <c r="L928" s="51"/>
    </row>
    <row r="929" spans="1:12" ht="67.5" x14ac:dyDescent="0.2">
      <c r="A929" s="160">
        <f t="shared" si="41"/>
        <v>8340</v>
      </c>
      <c r="B929" s="96">
        <f>B927+0.001</f>
        <v>3.6299999999999346</v>
      </c>
      <c r="C929" s="33" t="s">
        <v>934</v>
      </c>
      <c r="D929" s="10" t="s">
        <v>0</v>
      </c>
      <c r="E929" s="85">
        <v>2</v>
      </c>
      <c r="F929" s="55"/>
      <c r="G929" s="55"/>
      <c r="H929" s="145"/>
      <c r="I929" s="51"/>
      <c r="J929" s="51"/>
      <c r="K929" s="51"/>
      <c r="L929" s="51"/>
    </row>
    <row r="930" spans="1:12" ht="12" customHeight="1" x14ac:dyDescent="0.2">
      <c r="A930" s="160">
        <f t="shared" si="41"/>
        <v>8350</v>
      </c>
      <c r="B930" s="96"/>
      <c r="C930" s="13" t="s">
        <v>935</v>
      </c>
      <c r="D930" s="10"/>
      <c r="E930" s="85"/>
      <c r="F930" s="55"/>
      <c r="G930" s="55"/>
      <c r="H930" s="145"/>
      <c r="I930" s="51"/>
      <c r="J930" s="51"/>
      <c r="K930" s="51"/>
      <c r="L930" s="51"/>
    </row>
    <row r="931" spans="1:12" ht="12" customHeight="1" x14ac:dyDescent="0.2">
      <c r="A931" s="160">
        <f t="shared" si="41"/>
        <v>8360</v>
      </c>
      <c r="B931" s="104"/>
      <c r="C931" s="87" t="s">
        <v>619</v>
      </c>
      <c r="D931" s="87"/>
      <c r="E931" s="100"/>
      <c r="F931" s="55"/>
      <c r="G931" s="55"/>
      <c r="H931" s="145"/>
      <c r="I931" s="51"/>
      <c r="J931" s="51"/>
      <c r="K931" s="51"/>
      <c r="L931" s="51"/>
    </row>
    <row r="932" spans="1:12" ht="67.5" x14ac:dyDescent="0.2">
      <c r="A932" s="160">
        <f t="shared" si="41"/>
        <v>8370</v>
      </c>
      <c r="B932" s="96">
        <f>B929+0.001</f>
        <v>3.6309999999999345</v>
      </c>
      <c r="C932" s="33" t="s">
        <v>620</v>
      </c>
      <c r="D932" s="10" t="s">
        <v>0</v>
      </c>
      <c r="E932" s="85">
        <v>2</v>
      </c>
      <c r="F932" s="55"/>
      <c r="G932" s="55"/>
      <c r="H932" s="145"/>
      <c r="I932" s="51"/>
      <c r="J932" s="51"/>
      <c r="K932" s="51"/>
      <c r="L932" s="51"/>
    </row>
    <row r="933" spans="1:12" ht="90" x14ac:dyDescent="0.2">
      <c r="A933" s="160">
        <f t="shared" si="41"/>
        <v>8380</v>
      </c>
      <c r="B933" s="96">
        <f>B932+0.001</f>
        <v>3.6319999999999344</v>
      </c>
      <c r="C933" s="33" t="s">
        <v>936</v>
      </c>
      <c r="D933" s="10" t="s">
        <v>0</v>
      </c>
      <c r="E933" s="85">
        <v>1</v>
      </c>
      <c r="F933" s="55"/>
      <c r="G933" s="55"/>
      <c r="H933" s="145"/>
      <c r="I933" s="51"/>
      <c r="J933" s="51"/>
      <c r="K933" s="51"/>
      <c r="L933" s="51"/>
    </row>
    <row r="934" spans="1:12" ht="12" customHeight="1" x14ac:dyDescent="0.2">
      <c r="A934" s="160">
        <f t="shared" si="41"/>
        <v>8390</v>
      </c>
      <c r="B934" s="94" t="s">
        <v>1233</v>
      </c>
      <c r="C934" s="73" t="s">
        <v>937</v>
      </c>
      <c r="D934" s="74"/>
      <c r="E934" s="95"/>
      <c r="F934" s="55"/>
      <c r="G934" s="55"/>
      <c r="H934" s="145"/>
      <c r="I934" s="51"/>
      <c r="J934" s="51"/>
      <c r="K934" s="51"/>
      <c r="L934" s="51"/>
    </row>
    <row r="935" spans="1:12" ht="67.5" x14ac:dyDescent="0.2">
      <c r="A935" s="160">
        <f t="shared" si="41"/>
        <v>8400</v>
      </c>
      <c r="B935" s="101"/>
      <c r="C935" s="21" t="s">
        <v>571</v>
      </c>
      <c r="D935" s="9"/>
      <c r="E935" s="85"/>
      <c r="F935" s="55"/>
      <c r="G935" s="55"/>
      <c r="H935" s="145"/>
      <c r="I935" s="51"/>
      <c r="J935" s="51"/>
      <c r="K935" s="51"/>
      <c r="L935" s="51"/>
    </row>
    <row r="936" spans="1:12" ht="12" customHeight="1" x14ac:dyDescent="0.2">
      <c r="A936" s="160">
        <f t="shared" si="41"/>
        <v>8410</v>
      </c>
      <c r="B936" s="104"/>
      <c r="C936" s="87" t="s">
        <v>938</v>
      </c>
      <c r="D936" s="87"/>
      <c r="E936" s="100"/>
      <c r="F936" s="55"/>
      <c r="G936" s="55"/>
      <c r="H936" s="145"/>
      <c r="I936" s="51"/>
      <c r="J936" s="51"/>
      <c r="K936" s="51"/>
      <c r="L936" s="51"/>
    </row>
    <row r="937" spans="1:12" ht="33.75" x14ac:dyDescent="0.2">
      <c r="A937" s="160">
        <f t="shared" si="41"/>
        <v>8420</v>
      </c>
      <c r="B937" s="96">
        <f>B933+0.001</f>
        <v>3.6329999999999343</v>
      </c>
      <c r="C937" s="14" t="s">
        <v>745</v>
      </c>
      <c r="D937" s="10" t="s">
        <v>47</v>
      </c>
      <c r="E937" s="85">
        <v>1200</v>
      </c>
      <c r="F937" s="55"/>
      <c r="G937" s="55"/>
      <c r="H937" s="145"/>
      <c r="I937" s="51"/>
      <c r="J937" s="51"/>
      <c r="K937" s="51"/>
      <c r="L937" s="51"/>
    </row>
    <row r="938" spans="1:12" ht="33.75" x14ac:dyDescent="0.2">
      <c r="A938" s="160">
        <f t="shared" si="41"/>
        <v>8430</v>
      </c>
      <c r="B938" s="96">
        <f t="shared" ref="B938:B943" si="42">B937+0.001</f>
        <v>3.6339999999999342</v>
      </c>
      <c r="C938" s="14" t="s">
        <v>755</v>
      </c>
      <c r="D938" s="10" t="s">
        <v>47</v>
      </c>
      <c r="E938" s="85">
        <v>780</v>
      </c>
      <c r="F938" s="55"/>
      <c r="G938" s="55"/>
      <c r="H938" s="145"/>
      <c r="I938" s="51"/>
      <c r="J938" s="51"/>
      <c r="K938" s="51"/>
      <c r="L938" s="51"/>
    </row>
    <row r="939" spans="1:12" ht="33.75" x14ac:dyDescent="0.2">
      <c r="A939" s="160">
        <f t="shared" si="41"/>
        <v>8440</v>
      </c>
      <c r="B939" s="96">
        <f t="shared" si="42"/>
        <v>3.6349999999999341</v>
      </c>
      <c r="C939" s="14" t="s">
        <v>939</v>
      </c>
      <c r="D939" s="10" t="s">
        <v>47</v>
      </c>
      <c r="E939" s="85">
        <v>400</v>
      </c>
      <c r="F939" s="55"/>
      <c r="G939" s="55"/>
      <c r="H939" s="145"/>
      <c r="I939" s="51"/>
      <c r="J939" s="51"/>
      <c r="K939" s="51"/>
      <c r="L939" s="51"/>
    </row>
    <row r="940" spans="1:12" ht="22.5" x14ac:dyDescent="0.2">
      <c r="A940" s="160">
        <f t="shared" si="41"/>
        <v>8450</v>
      </c>
      <c r="B940" s="96">
        <f t="shared" si="42"/>
        <v>3.635999999999934</v>
      </c>
      <c r="C940" s="14" t="s">
        <v>714</v>
      </c>
      <c r="D940" s="10" t="s">
        <v>47</v>
      </c>
      <c r="E940" s="85">
        <v>600</v>
      </c>
      <c r="F940" s="55"/>
      <c r="G940" s="55"/>
      <c r="H940" s="145"/>
      <c r="I940" s="51"/>
      <c r="J940" s="51"/>
      <c r="K940" s="51"/>
      <c r="L940" s="51"/>
    </row>
    <row r="941" spans="1:12" ht="22.5" x14ac:dyDescent="0.2">
      <c r="A941" s="160">
        <f t="shared" si="41"/>
        <v>8460</v>
      </c>
      <c r="B941" s="96">
        <f t="shared" si="42"/>
        <v>3.6369999999999338</v>
      </c>
      <c r="C941" s="14" t="s">
        <v>581</v>
      </c>
      <c r="D941" s="10" t="s">
        <v>47</v>
      </c>
      <c r="E941" s="85">
        <v>500</v>
      </c>
      <c r="F941" s="55"/>
      <c r="G941" s="55"/>
      <c r="H941" s="145"/>
      <c r="I941" s="51"/>
      <c r="J941" s="51"/>
      <c r="K941" s="51"/>
      <c r="L941" s="51"/>
    </row>
    <row r="942" spans="1:12" ht="33.75" x14ac:dyDescent="0.2">
      <c r="A942" s="160">
        <f t="shared" si="41"/>
        <v>8470</v>
      </c>
      <c r="B942" s="96">
        <f t="shared" si="42"/>
        <v>3.6379999999999337</v>
      </c>
      <c r="C942" s="14" t="s">
        <v>715</v>
      </c>
      <c r="D942" s="10" t="s">
        <v>47</v>
      </c>
      <c r="E942" s="85">
        <v>800</v>
      </c>
      <c r="F942" s="55"/>
      <c r="G942" s="55"/>
      <c r="H942" s="145"/>
      <c r="I942" s="51"/>
      <c r="J942" s="51"/>
      <c r="K942" s="51"/>
      <c r="L942" s="51"/>
    </row>
    <row r="943" spans="1:12" ht="33.75" x14ac:dyDescent="0.2">
      <c r="A943" s="160">
        <f t="shared" si="41"/>
        <v>8480</v>
      </c>
      <c r="B943" s="96">
        <f t="shared" si="42"/>
        <v>3.6389999999999336</v>
      </c>
      <c r="C943" s="14" t="s">
        <v>732</v>
      </c>
      <c r="D943" s="10" t="s">
        <v>47</v>
      </c>
      <c r="E943" s="85">
        <v>400</v>
      </c>
      <c r="F943" s="55"/>
      <c r="G943" s="55"/>
      <c r="H943" s="145"/>
      <c r="I943" s="51"/>
      <c r="J943" s="51"/>
      <c r="K943" s="51"/>
      <c r="L943" s="51"/>
    </row>
    <row r="944" spans="1:12" ht="12" customHeight="1" x14ac:dyDescent="0.2">
      <c r="A944" s="160">
        <f t="shared" si="41"/>
        <v>8490</v>
      </c>
      <c r="B944" s="104"/>
      <c r="C944" s="87" t="s">
        <v>726</v>
      </c>
      <c r="D944" s="87"/>
      <c r="E944" s="100"/>
      <c r="F944" s="55"/>
      <c r="G944" s="55"/>
      <c r="H944" s="145"/>
      <c r="I944" s="51"/>
      <c r="J944" s="51"/>
      <c r="K944" s="51"/>
      <c r="L944" s="51"/>
    </row>
    <row r="945" spans="1:12" ht="33.75" x14ac:dyDescent="0.2">
      <c r="A945" s="160">
        <f t="shared" si="41"/>
        <v>8500</v>
      </c>
      <c r="B945" s="96">
        <f>B943+0.001</f>
        <v>3.6399999999999335</v>
      </c>
      <c r="C945" s="14" t="s">
        <v>889</v>
      </c>
      <c r="D945" s="10" t="s">
        <v>47</v>
      </c>
      <c r="E945" s="85">
        <v>350</v>
      </c>
      <c r="F945" s="55"/>
      <c r="G945" s="55"/>
      <c r="H945" s="145"/>
      <c r="I945" s="51"/>
      <c r="J945" s="51"/>
      <c r="K945" s="51"/>
      <c r="L945" s="51"/>
    </row>
    <row r="946" spans="1:12" ht="33.75" x14ac:dyDescent="0.2">
      <c r="A946" s="160">
        <f t="shared" si="41"/>
        <v>8510</v>
      </c>
      <c r="B946" s="96">
        <f>B945+0.001</f>
        <v>3.6409999999999334</v>
      </c>
      <c r="C946" s="14" t="s">
        <v>940</v>
      </c>
      <c r="D946" s="10" t="s">
        <v>47</v>
      </c>
      <c r="E946" s="85">
        <v>500</v>
      </c>
      <c r="F946" s="55"/>
      <c r="G946" s="55"/>
      <c r="H946" s="145"/>
      <c r="I946" s="51"/>
      <c r="J946" s="51"/>
      <c r="K946" s="51"/>
      <c r="L946" s="51"/>
    </row>
    <row r="947" spans="1:12" ht="33.75" x14ac:dyDescent="0.2">
      <c r="A947" s="160">
        <f t="shared" si="41"/>
        <v>8520</v>
      </c>
      <c r="B947" s="96">
        <f>B946+0.001</f>
        <v>3.6419999999999333</v>
      </c>
      <c r="C947" s="14" t="s">
        <v>757</v>
      </c>
      <c r="D947" s="10" t="s">
        <v>47</v>
      </c>
      <c r="E947" s="85">
        <v>350</v>
      </c>
      <c r="F947" s="55"/>
      <c r="G947" s="55"/>
      <c r="H947" s="145"/>
      <c r="I947" s="51"/>
      <c r="J947" s="51"/>
      <c r="K947" s="51"/>
      <c r="L947" s="51"/>
    </row>
    <row r="948" spans="1:12" ht="12" customHeight="1" x14ac:dyDescent="0.2">
      <c r="A948" s="160">
        <f t="shared" si="41"/>
        <v>8530</v>
      </c>
      <c r="B948" s="104"/>
      <c r="C948" s="87" t="s">
        <v>736</v>
      </c>
      <c r="D948" s="87"/>
      <c r="E948" s="100"/>
      <c r="F948" s="55"/>
      <c r="G948" s="55"/>
      <c r="H948" s="145"/>
      <c r="I948" s="51"/>
      <c r="J948" s="51"/>
      <c r="K948" s="51"/>
      <c r="L948" s="51"/>
    </row>
    <row r="949" spans="1:12" ht="33.75" x14ac:dyDescent="0.2">
      <c r="A949" s="160">
        <f t="shared" si="41"/>
        <v>8540</v>
      </c>
      <c r="B949" s="96">
        <f>B947+0.001</f>
        <v>3.6429999999999332</v>
      </c>
      <c r="C949" s="14" t="s">
        <v>737</v>
      </c>
      <c r="D949" s="10" t="s">
        <v>47</v>
      </c>
      <c r="E949" s="85">
        <v>800</v>
      </c>
      <c r="F949" s="55"/>
      <c r="G949" s="55"/>
      <c r="H949" s="145"/>
      <c r="I949" s="51"/>
      <c r="J949" s="51"/>
      <c r="K949" s="51"/>
      <c r="L949" s="51"/>
    </row>
    <row r="950" spans="1:12" ht="33.75" x14ac:dyDescent="0.2">
      <c r="A950" s="160">
        <f t="shared" si="41"/>
        <v>8550</v>
      </c>
      <c r="B950" s="96">
        <f>B949+0.001</f>
        <v>3.6439999999999331</v>
      </c>
      <c r="C950" s="14" t="s">
        <v>755</v>
      </c>
      <c r="D950" s="10" t="s">
        <v>47</v>
      </c>
      <c r="E950" s="85">
        <v>500</v>
      </c>
      <c r="F950" s="55"/>
      <c r="G950" s="55"/>
      <c r="H950" s="145"/>
      <c r="I950" s="51"/>
      <c r="J950" s="51"/>
      <c r="K950" s="51"/>
      <c r="L950" s="51"/>
    </row>
    <row r="951" spans="1:12" ht="33.75" x14ac:dyDescent="0.2">
      <c r="A951" s="160">
        <f t="shared" si="41"/>
        <v>8560</v>
      </c>
      <c r="B951" s="96">
        <f>B950+0.001</f>
        <v>3.644999999999933</v>
      </c>
      <c r="C951" s="14" t="s">
        <v>749</v>
      </c>
      <c r="D951" s="10" t="s">
        <v>47</v>
      </c>
      <c r="E951" s="85">
        <v>750</v>
      </c>
      <c r="F951" s="55"/>
      <c r="G951" s="55"/>
      <c r="H951" s="145"/>
      <c r="I951" s="51"/>
      <c r="J951" s="51"/>
      <c r="K951" s="51"/>
      <c r="L951" s="51"/>
    </row>
    <row r="952" spans="1:12" ht="33.75" x14ac:dyDescent="0.2">
      <c r="A952" s="160">
        <f t="shared" si="41"/>
        <v>8570</v>
      </c>
      <c r="B952" s="96">
        <f>B951+0.001</f>
        <v>3.6459999999999329</v>
      </c>
      <c r="C952" s="14" t="s">
        <v>715</v>
      </c>
      <c r="D952" s="10" t="s">
        <v>47</v>
      </c>
      <c r="E952" s="85">
        <v>1800</v>
      </c>
      <c r="F952" s="55"/>
      <c r="G952" s="55"/>
      <c r="H952" s="145"/>
      <c r="I952" s="51"/>
      <c r="J952" s="51"/>
      <c r="K952" s="51"/>
      <c r="L952" s="51"/>
    </row>
    <row r="953" spans="1:12" ht="33.75" x14ac:dyDescent="0.2">
      <c r="A953" s="160">
        <f t="shared" si="41"/>
        <v>8580</v>
      </c>
      <c r="B953" s="96">
        <f>B952+0.001</f>
        <v>3.6469999999999327</v>
      </c>
      <c r="C953" s="14" t="s">
        <v>732</v>
      </c>
      <c r="D953" s="10" t="s">
        <v>47</v>
      </c>
      <c r="E953" s="85">
        <v>800</v>
      </c>
      <c r="F953" s="55"/>
      <c r="G953" s="55"/>
      <c r="H953" s="145"/>
      <c r="I953" s="51"/>
      <c r="J953" s="51"/>
      <c r="K953" s="51"/>
      <c r="L953" s="51"/>
    </row>
    <row r="954" spans="1:12" ht="12" customHeight="1" x14ac:dyDescent="0.2">
      <c r="A954" s="160">
        <f t="shared" si="41"/>
        <v>8590</v>
      </c>
      <c r="B954" s="104"/>
      <c r="C954" s="87" t="s">
        <v>726</v>
      </c>
      <c r="D954" s="87"/>
      <c r="E954" s="100"/>
      <c r="F954" s="55"/>
      <c r="G954" s="55"/>
      <c r="H954" s="145"/>
      <c r="I954" s="51"/>
      <c r="J954" s="51"/>
      <c r="K954" s="51"/>
      <c r="L954" s="51"/>
    </row>
    <row r="955" spans="1:12" ht="33.75" x14ac:dyDescent="0.2">
      <c r="A955" s="160">
        <f t="shared" si="41"/>
        <v>8600</v>
      </c>
      <c r="B955" s="96">
        <f>B953+0.001</f>
        <v>3.6479999999999326</v>
      </c>
      <c r="C955" s="14" t="s">
        <v>941</v>
      </c>
      <c r="D955" s="10" t="s">
        <v>47</v>
      </c>
      <c r="E955" s="85">
        <v>200</v>
      </c>
      <c r="F955" s="55"/>
      <c r="G955" s="55"/>
      <c r="H955" s="145"/>
      <c r="I955" s="51"/>
      <c r="J955" s="51"/>
      <c r="K955" s="51"/>
      <c r="L955" s="51"/>
    </row>
    <row r="956" spans="1:12" ht="33.75" x14ac:dyDescent="0.2">
      <c r="A956" s="160">
        <f t="shared" si="41"/>
        <v>8610</v>
      </c>
      <c r="B956" s="96">
        <f>B955+0.001</f>
        <v>3.6489999999999325</v>
      </c>
      <c r="C956" s="14" t="s">
        <v>942</v>
      </c>
      <c r="D956" s="10" t="s">
        <v>47</v>
      </c>
      <c r="E956" s="85">
        <v>300</v>
      </c>
      <c r="F956" s="55"/>
      <c r="G956" s="55"/>
      <c r="H956" s="145"/>
      <c r="I956" s="51"/>
      <c r="J956" s="51"/>
      <c r="K956" s="51"/>
      <c r="L956" s="51"/>
    </row>
    <row r="957" spans="1:12" ht="33.75" x14ac:dyDescent="0.2">
      <c r="A957" s="160">
        <f t="shared" si="41"/>
        <v>8620</v>
      </c>
      <c r="B957" s="96">
        <f>B956+0.001</f>
        <v>3.6499999999999324</v>
      </c>
      <c r="C957" s="14" t="s">
        <v>943</v>
      </c>
      <c r="D957" s="10" t="s">
        <v>47</v>
      </c>
      <c r="E957" s="85">
        <v>180</v>
      </c>
      <c r="F957" s="55"/>
      <c r="G957" s="55"/>
      <c r="H957" s="145"/>
      <c r="I957" s="51"/>
      <c r="J957" s="51"/>
      <c r="K957" s="51"/>
      <c r="L957" s="51"/>
    </row>
    <row r="958" spans="1:12" ht="12" customHeight="1" x14ac:dyDescent="0.2">
      <c r="A958" s="160">
        <f t="shared" si="41"/>
        <v>8630</v>
      </c>
      <c r="B958" s="104"/>
      <c r="C958" s="87" t="s">
        <v>944</v>
      </c>
      <c r="D958" s="87"/>
      <c r="E958" s="100"/>
      <c r="F958" s="55"/>
      <c r="G958" s="55"/>
      <c r="H958" s="145"/>
      <c r="I958" s="51"/>
      <c r="J958" s="51"/>
      <c r="K958" s="51"/>
      <c r="L958" s="51"/>
    </row>
    <row r="959" spans="1:12" ht="33.75" x14ac:dyDescent="0.2">
      <c r="A959" s="160">
        <f t="shared" si="41"/>
        <v>8640</v>
      </c>
      <c r="B959" s="96">
        <f>B957+0.001</f>
        <v>3.6509999999999323</v>
      </c>
      <c r="C959" s="14" t="s">
        <v>945</v>
      </c>
      <c r="D959" s="10" t="s">
        <v>47</v>
      </c>
      <c r="E959" s="85">
        <v>100</v>
      </c>
      <c r="F959" s="55"/>
      <c r="G959" s="55"/>
      <c r="H959" s="145"/>
      <c r="I959" s="51"/>
      <c r="J959" s="51"/>
      <c r="K959" s="51"/>
      <c r="L959" s="51"/>
    </row>
    <row r="960" spans="1:12" ht="33.75" x14ac:dyDescent="0.2">
      <c r="A960" s="160">
        <f t="shared" si="41"/>
        <v>8650</v>
      </c>
      <c r="B960" s="96">
        <f>B959+0.001</f>
        <v>3.6519999999999322</v>
      </c>
      <c r="C960" s="14" t="s">
        <v>946</v>
      </c>
      <c r="D960" s="10" t="s">
        <v>47</v>
      </c>
      <c r="E960" s="85">
        <v>20</v>
      </c>
      <c r="F960" s="55"/>
      <c r="G960" s="55"/>
      <c r="H960" s="145"/>
      <c r="I960" s="51"/>
      <c r="J960" s="51"/>
      <c r="K960" s="51"/>
      <c r="L960" s="51"/>
    </row>
    <row r="961" spans="1:12" ht="33.75" x14ac:dyDescent="0.2">
      <c r="A961" s="160">
        <f t="shared" si="41"/>
        <v>8660</v>
      </c>
      <c r="B961" s="96">
        <f>B960+0.001</f>
        <v>3.6529999999999321</v>
      </c>
      <c r="C961" s="14" t="s">
        <v>754</v>
      </c>
      <c r="D961" s="10" t="s">
        <v>47</v>
      </c>
      <c r="E961" s="85">
        <v>380</v>
      </c>
      <c r="F961" s="55"/>
      <c r="G961" s="55"/>
      <c r="H961" s="145"/>
      <c r="I961" s="51"/>
      <c r="J961" s="51"/>
      <c r="K961" s="51"/>
      <c r="L961" s="51"/>
    </row>
    <row r="962" spans="1:12" ht="33.75" x14ac:dyDescent="0.2">
      <c r="A962" s="160">
        <f t="shared" si="41"/>
        <v>8670</v>
      </c>
      <c r="B962" s="96">
        <f>B961+0.001</f>
        <v>3.653999999999932</v>
      </c>
      <c r="C962" s="14" t="s">
        <v>686</v>
      </c>
      <c r="D962" s="10" t="s">
        <v>47</v>
      </c>
      <c r="E962" s="85">
        <v>50</v>
      </c>
      <c r="F962" s="55"/>
      <c r="G962" s="55"/>
      <c r="H962" s="145"/>
      <c r="I962" s="51"/>
      <c r="J962" s="51"/>
      <c r="K962" s="51"/>
      <c r="L962" s="51"/>
    </row>
    <row r="963" spans="1:12" ht="33.75" x14ac:dyDescent="0.2">
      <c r="A963" s="160">
        <f t="shared" si="41"/>
        <v>8680</v>
      </c>
      <c r="B963" s="96">
        <f>B962+0.001</f>
        <v>3.6549999999999319</v>
      </c>
      <c r="C963" s="14" t="s">
        <v>725</v>
      </c>
      <c r="D963" s="10" t="s">
        <v>47</v>
      </c>
      <c r="E963" s="85">
        <v>100</v>
      </c>
      <c r="F963" s="55"/>
      <c r="G963" s="55"/>
      <c r="H963" s="145"/>
      <c r="I963" s="51"/>
      <c r="J963" s="51"/>
      <c r="K963" s="51"/>
      <c r="L963" s="51"/>
    </row>
    <row r="964" spans="1:12" ht="12" customHeight="1" x14ac:dyDescent="0.2">
      <c r="A964" s="160">
        <f t="shared" si="41"/>
        <v>8690</v>
      </c>
      <c r="B964" s="104"/>
      <c r="C964" s="87" t="s">
        <v>726</v>
      </c>
      <c r="D964" s="87"/>
      <c r="E964" s="100"/>
      <c r="F964" s="55"/>
      <c r="G964" s="55"/>
      <c r="H964" s="145"/>
      <c r="I964" s="51"/>
      <c r="J964" s="51"/>
      <c r="K964" s="51"/>
      <c r="L964" s="51"/>
    </row>
    <row r="965" spans="1:12" ht="33.75" x14ac:dyDescent="0.2">
      <c r="A965" s="160">
        <f t="shared" si="41"/>
        <v>8700</v>
      </c>
      <c r="B965" s="96">
        <f>B963+0.001</f>
        <v>3.6559999999999317</v>
      </c>
      <c r="C965" s="14" t="s">
        <v>947</v>
      </c>
      <c r="D965" s="10" t="s">
        <v>47</v>
      </c>
      <c r="E965" s="85">
        <v>45</v>
      </c>
      <c r="F965" s="55"/>
      <c r="G965" s="55"/>
      <c r="H965" s="145"/>
      <c r="I965" s="51"/>
      <c r="J965" s="51"/>
      <c r="K965" s="51"/>
      <c r="L965" s="51"/>
    </row>
    <row r="966" spans="1:12" ht="33.75" x14ac:dyDescent="0.2">
      <c r="A966" s="160">
        <f t="shared" si="41"/>
        <v>8710</v>
      </c>
      <c r="B966" s="96">
        <f>B965+0.001</f>
        <v>3.6569999999999316</v>
      </c>
      <c r="C966" s="14" t="s">
        <v>889</v>
      </c>
      <c r="D966" s="10" t="s">
        <v>47</v>
      </c>
      <c r="E966" s="85">
        <v>100</v>
      </c>
      <c r="F966" s="55"/>
      <c r="G966" s="55"/>
      <c r="H966" s="145"/>
      <c r="I966" s="51"/>
      <c r="J966" s="51"/>
      <c r="K966" s="51"/>
      <c r="L966" s="51"/>
    </row>
    <row r="967" spans="1:12" ht="12" customHeight="1" x14ac:dyDescent="0.2">
      <c r="A967" s="160">
        <f t="shared" si="41"/>
        <v>8720</v>
      </c>
      <c r="B967" s="104"/>
      <c r="C967" s="87" t="s">
        <v>948</v>
      </c>
      <c r="D967" s="87"/>
      <c r="E967" s="100"/>
      <c r="F967" s="55"/>
      <c r="G967" s="55"/>
      <c r="H967" s="145"/>
      <c r="I967" s="51"/>
      <c r="J967" s="51"/>
      <c r="K967" s="51"/>
      <c r="L967" s="51"/>
    </row>
    <row r="968" spans="1:12" ht="33.75" x14ac:dyDescent="0.2">
      <c r="A968" s="160">
        <f t="shared" si="41"/>
        <v>8730</v>
      </c>
      <c r="B968" s="96">
        <f>B966+0.001</f>
        <v>3.6579999999999315</v>
      </c>
      <c r="C968" s="14" t="s">
        <v>717</v>
      </c>
      <c r="D968" s="10" t="s">
        <v>47</v>
      </c>
      <c r="E968" s="85">
        <v>100</v>
      </c>
      <c r="F968" s="55"/>
      <c r="G968" s="55"/>
      <c r="H968" s="145"/>
      <c r="I968" s="51"/>
      <c r="J968" s="51"/>
      <c r="K968" s="51"/>
      <c r="L968" s="51"/>
    </row>
    <row r="969" spans="1:12" ht="22.5" x14ac:dyDescent="0.2">
      <c r="A969" s="160">
        <f t="shared" si="41"/>
        <v>8740</v>
      </c>
      <c r="B969" s="96">
        <f>B968+0.001</f>
        <v>3.6589999999999314</v>
      </c>
      <c r="C969" s="14" t="s">
        <v>719</v>
      </c>
      <c r="D969" s="10" t="s">
        <v>47</v>
      </c>
      <c r="E969" s="85">
        <v>380</v>
      </c>
      <c r="F969" s="55"/>
      <c r="G969" s="55"/>
      <c r="H969" s="145"/>
      <c r="I969" s="51"/>
      <c r="J969" s="51"/>
      <c r="K969" s="51"/>
      <c r="L969" s="51"/>
    </row>
    <row r="970" spans="1:12" ht="33.75" x14ac:dyDescent="0.2">
      <c r="A970" s="160">
        <f t="shared" si="41"/>
        <v>8750</v>
      </c>
      <c r="B970" s="96">
        <f>B969+0.001</f>
        <v>3.6599999999999313</v>
      </c>
      <c r="C970" s="14" t="s">
        <v>686</v>
      </c>
      <c r="D970" s="10" t="s">
        <v>47</v>
      </c>
      <c r="E970" s="85">
        <v>100</v>
      </c>
      <c r="F970" s="55"/>
      <c r="G970" s="55"/>
      <c r="H970" s="145"/>
      <c r="I970" s="51"/>
      <c r="J970" s="51"/>
      <c r="K970" s="51"/>
      <c r="L970" s="51"/>
    </row>
    <row r="971" spans="1:12" ht="12" customHeight="1" x14ac:dyDescent="0.2">
      <c r="A971" s="160">
        <f t="shared" si="41"/>
        <v>8760</v>
      </c>
      <c r="B971" s="104"/>
      <c r="C971" s="87" t="s">
        <v>949</v>
      </c>
      <c r="D971" s="87"/>
      <c r="E971" s="100"/>
      <c r="F971" s="55"/>
      <c r="G971" s="55"/>
      <c r="H971" s="145"/>
      <c r="I971" s="51"/>
      <c r="J971" s="51"/>
      <c r="K971" s="51"/>
      <c r="L971" s="51"/>
    </row>
    <row r="972" spans="1:12" ht="33.75" x14ac:dyDescent="0.2">
      <c r="A972" s="160">
        <f t="shared" si="41"/>
        <v>8770</v>
      </c>
      <c r="B972" s="96">
        <f>B970+0.001</f>
        <v>3.6609999999999312</v>
      </c>
      <c r="C972" s="14" t="s">
        <v>950</v>
      </c>
      <c r="D972" s="10" t="s">
        <v>0</v>
      </c>
      <c r="E972" s="85">
        <v>28</v>
      </c>
      <c r="F972" s="55"/>
      <c r="G972" s="55"/>
      <c r="H972" s="145"/>
      <c r="I972" s="51"/>
      <c r="J972" s="51"/>
      <c r="K972" s="51"/>
      <c r="L972" s="51"/>
    </row>
    <row r="973" spans="1:12" ht="33.75" x14ac:dyDescent="0.2">
      <c r="A973" s="160">
        <f t="shared" si="41"/>
        <v>8780</v>
      </c>
      <c r="B973" s="96">
        <f>B972+0.001</f>
        <v>3.6619999999999311</v>
      </c>
      <c r="C973" s="14" t="s">
        <v>951</v>
      </c>
      <c r="D973" s="10" t="s">
        <v>0</v>
      </c>
      <c r="E973" s="85">
        <v>3</v>
      </c>
      <c r="F973" s="55"/>
      <c r="G973" s="55"/>
      <c r="H973" s="145"/>
      <c r="I973" s="51"/>
      <c r="J973" s="51"/>
      <c r="K973" s="51"/>
      <c r="L973" s="51"/>
    </row>
    <row r="974" spans="1:12" ht="33.75" x14ac:dyDescent="0.2">
      <c r="A974" s="160">
        <f t="shared" si="41"/>
        <v>8790</v>
      </c>
      <c r="B974" s="96">
        <f>B973+0.001</f>
        <v>3.662999999999931</v>
      </c>
      <c r="C974" s="14" t="s">
        <v>766</v>
      </c>
      <c r="D974" s="10" t="s">
        <v>0</v>
      </c>
      <c r="E974" s="85">
        <v>12</v>
      </c>
      <c r="F974" s="55"/>
      <c r="G974" s="55"/>
      <c r="H974" s="145"/>
      <c r="I974" s="51"/>
      <c r="J974" s="51"/>
      <c r="K974" s="51"/>
      <c r="L974" s="51"/>
    </row>
    <row r="975" spans="1:12" ht="33.75" x14ac:dyDescent="0.2">
      <c r="A975" s="160">
        <f t="shared" si="41"/>
        <v>8800</v>
      </c>
      <c r="B975" s="96">
        <f>B974+0.001</f>
        <v>3.6639999999999309</v>
      </c>
      <c r="C975" s="14" t="s">
        <v>952</v>
      </c>
      <c r="D975" s="10" t="s">
        <v>0</v>
      </c>
      <c r="E975" s="85">
        <v>21</v>
      </c>
      <c r="F975" s="55"/>
      <c r="G975" s="55"/>
      <c r="H975" s="145"/>
      <c r="I975" s="51"/>
      <c r="J975" s="51"/>
      <c r="K975" s="51"/>
      <c r="L975" s="51"/>
    </row>
    <row r="976" spans="1:12" ht="12" customHeight="1" x14ac:dyDescent="0.2">
      <c r="A976" s="160">
        <f t="shared" si="41"/>
        <v>8810</v>
      </c>
      <c r="B976" s="94" t="s">
        <v>1234</v>
      </c>
      <c r="C976" s="73" t="s">
        <v>1400</v>
      </c>
      <c r="D976" s="74"/>
      <c r="E976" s="95"/>
      <c r="F976" s="55"/>
      <c r="G976" s="55"/>
      <c r="H976" s="145"/>
      <c r="I976" s="51"/>
      <c r="J976" s="51"/>
      <c r="K976" s="51"/>
      <c r="L976" s="51"/>
    </row>
    <row r="977" spans="1:12" ht="67.5" x14ac:dyDescent="0.2">
      <c r="A977" s="160">
        <f t="shared" si="41"/>
        <v>8820</v>
      </c>
      <c r="B977" s="101"/>
      <c r="C977" s="21" t="s">
        <v>571</v>
      </c>
      <c r="D977" s="9"/>
      <c r="E977" s="85"/>
      <c r="F977" s="55"/>
      <c r="G977" s="55"/>
      <c r="H977" s="145"/>
      <c r="I977" s="51"/>
      <c r="J977" s="51"/>
      <c r="K977" s="51"/>
      <c r="L977" s="51"/>
    </row>
    <row r="978" spans="1:12" ht="12" customHeight="1" x14ac:dyDescent="0.2">
      <c r="A978" s="160">
        <f t="shared" ref="A978:A1041" si="43">A977+10</f>
        <v>8830</v>
      </c>
      <c r="B978" s="104"/>
      <c r="C978" s="87" t="s">
        <v>774</v>
      </c>
      <c r="D978" s="87"/>
      <c r="E978" s="100"/>
      <c r="F978" s="55"/>
      <c r="G978" s="55"/>
      <c r="H978" s="145"/>
      <c r="I978" s="51"/>
      <c r="J978" s="51"/>
      <c r="K978" s="51"/>
      <c r="L978" s="51"/>
    </row>
    <row r="979" spans="1:12" ht="33.75" x14ac:dyDescent="0.2">
      <c r="A979" s="160">
        <f t="shared" si="43"/>
        <v>8840</v>
      </c>
      <c r="B979" s="96">
        <f>B975+0.001</f>
        <v>3.6649999999999308</v>
      </c>
      <c r="C979" s="14" t="s">
        <v>775</v>
      </c>
      <c r="D979" s="10" t="s">
        <v>776</v>
      </c>
      <c r="E979" s="85">
        <v>40</v>
      </c>
      <c r="F979" s="55"/>
      <c r="G979" s="55"/>
      <c r="H979" s="145"/>
      <c r="I979" s="51"/>
      <c r="J979" s="51"/>
      <c r="K979" s="51"/>
      <c r="L979" s="51"/>
    </row>
    <row r="980" spans="1:12" ht="33.75" x14ac:dyDescent="0.2">
      <c r="A980" s="160">
        <f t="shared" si="43"/>
        <v>8850</v>
      </c>
      <c r="B980" s="96">
        <f t="shared" ref="B980:B999" si="44">B979+0.001</f>
        <v>3.6659999999999306</v>
      </c>
      <c r="C980" s="14" t="s">
        <v>777</v>
      </c>
      <c r="D980" s="10" t="s">
        <v>776</v>
      </c>
      <c r="E980" s="85">
        <v>50</v>
      </c>
      <c r="F980" s="55"/>
      <c r="G980" s="55"/>
      <c r="H980" s="145"/>
      <c r="I980" s="51"/>
      <c r="J980" s="51"/>
      <c r="K980" s="51"/>
      <c r="L980" s="51"/>
    </row>
    <row r="981" spans="1:12" ht="33.75" x14ac:dyDescent="0.2">
      <c r="A981" s="160">
        <f t="shared" si="43"/>
        <v>8860</v>
      </c>
      <c r="B981" s="96">
        <f t="shared" si="44"/>
        <v>3.6669999999999305</v>
      </c>
      <c r="C981" s="14" t="s">
        <v>778</v>
      </c>
      <c r="D981" s="10" t="s">
        <v>776</v>
      </c>
      <c r="E981" s="85">
        <v>60</v>
      </c>
      <c r="F981" s="55"/>
      <c r="G981" s="55"/>
      <c r="H981" s="145"/>
      <c r="I981" s="51"/>
      <c r="J981" s="51"/>
      <c r="K981" s="51"/>
      <c r="L981" s="51"/>
    </row>
    <row r="982" spans="1:12" ht="33.75" x14ac:dyDescent="0.2">
      <c r="A982" s="160">
        <f t="shared" si="43"/>
        <v>8870</v>
      </c>
      <c r="B982" s="96">
        <f t="shared" si="44"/>
        <v>3.6679999999999304</v>
      </c>
      <c r="C982" s="14" t="s">
        <v>779</v>
      </c>
      <c r="D982" s="10" t="s">
        <v>776</v>
      </c>
      <c r="E982" s="85">
        <v>40</v>
      </c>
      <c r="F982" s="55"/>
      <c r="G982" s="55"/>
      <c r="H982" s="145"/>
      <c r="I982" s="51"/>
      <c r="J982" s="51"/>
      <c r="K982" s="51"/>
      <c r="L982" s="51"/>
    </row>
    <row r="983" spans="1:12" ht="22.5" x14ac:dyDescent="0.2">
      <c r="A983" s="160">
        <f t="shared" si="43"/>
        <v>8880</v>
      </c>
      <c r="B983" s="96">
        <f t="shared" si="44"/>
        <v>3.6689999999999303</v>
      </c>
      <c r="C983" s="14" t="s">
        <v>780</v>
      </c>
      <c r="D983" s="10" t="s">
        <v>0</v>
      </c>
      <c r="E983" s="85">
        <v>1</v>
      </c>
      <c r="F983" s="55"/>
      <c r="G983" s="55"/>
      <c r="H983" s="145"/>
      <c r="I983" s="51"/>
      <c r="J983" s="51"/>
      <c r="K983" s="51"/>
      <c r="L983" s="51"/>
    </row>
    <row r="984" spans="1:12" ht="22.5" x14ac:dyDescent="0.2">
      <c r="A984" s="160">
        <f t="shared" si="43"/>
        <v>8890</v>
      </c>
      <c r="B984" s="96">
        <f t="shared" si="44"/>
        <v>3.6699999999999302</v>
      </c>
      <c r="C984" s="14" t="s">
        <v>781</v>
      </c>
      <c r="D984" s="10" t="s">
        <v>0</v>
      </c>
      <c r="E984" s="85">
        <v>3</v>
      </c>
      <c r="F984" s="55"/>
      <c r="G984" s="55"/>
      <c r="H984" s="145"/>
      <c r="I984" s="51"/>
      <c r="J984" s="51"/>
      <c r="K984" s="51"/>
      <c r="L984" s="51"/>
    </row>
    <row r="985" spans="1:12" ht="22.5" x14ac:dyDescent="0.2">
      <c r="A985" s="160">
        <f t="shared" si="43"/>
        <v>8900</v>
      </c>
      <c r="B985" s="96">
        <f t="shared" si="44"/>
        <v>3.6709999999999301</v>
      </c>
      <c r="C985" s="14" t="s">
        <v>782</v>
      </c>
      <c r="D985" s="10" t="s">
        <v>0</v>
      </c>
      <c r="E985" s="85">
        <v>2</v>
      </c>
      <c r="F985" s="55"/>
      <c r="G985" s="55"/>
      <c r="H985" s="145"/>
      <c r="I985" s="51"/>
      <c r="J985" s="51"/>
      <c r="K985" s="51"/>
      <c r="L985" s="51"/>
    </row>
    <row r="986" spans="1:12" ht="33.75" x14ac:dyDescent="0.2">
      <c r="A986" s="160">
        <f t="shared" si="43"/>
        <v>8910</v>
      </c>
      <c r="B986" s="96">
        <f t="shared" si="44"/>
        <v>3.67199999999993</v>
      </c>
      <c r="C986" s="14" t="s">
        <v>1397</v>
      </c>
      <c r="D986" s="10" t="s">
        <v>0</v>
      </c>
      <c r="E986" s="85">
        <v>2</v>
      </c>
      <c r="F986" s="55"/>
      <c r="G986" s="55"/>
      <c r="H986" s="145"/>
      <c r="I986" s="51"/>
      <c r="J986" s="51"/>
      <c r="K986" s="51"/>
      <c r="L986" s="51"/>
    </row>
    <row r="987" spans="1:12" ht="22.5" x14ac:dyDescent="0.2">
      <c r="A987" s="160">
        <f t="shared" si="43"/>
        <v>8920</v>
      </c>
      <c r="B987" s="96">
        <f t="shared" si="44"/>
        <v>3.6729999999999299</v>
      </c>
      <c r="C987" s="14" t="s">
        <v>784</v>
      </c>
      <c r="D987" s="10" t="s">
        <v>0</v>
      </c>
      <c r="E987" s="85">
        <v>11</v>
      </c>
      <c r="F987" s="55"/>
      <c r="G987" s="55"/>
      <c r="H987" s="145"/>
      <c r="I987" s="51"/>
      <c r="J987" s="51"/>
      <c r="K987" s="51"/>
      <c r="L987" s="51"/>
    </row>
    <row r="988" spans="1:12" ht="22.5" x14ac:dyDescent="0.2">
      <c r="A988" s="160">
        <f t="shared" si="43"/>
        <v>8930</v>
      </c>
      <c r="B988" s="96">
        <f t="shared" si="44"/>
        <v>3.6739999999999298</v>
      </c>
      <c r="C988" s="14" t="s">
        <v>785</v>
      </c>
      <c r="D988" s="10" t="s">
        <v>0</v>
      </c>
      <c r="E988" s="85">
        <v>8</v>
      </c>
      <c r="F988" s="55"/>
      <c r="G988" s="55"/>
      <c r="H988" s="145"/>
      <c r="I988" s="51"/>
      <c r="J988" s="51"/>
      <c r="K988" s="51"/>
      <c r="L988" s="51"/>
    </row>
    <row r="989" spans="1:12" ht="22.5" x14ac:dyDescent="0.2">
      <c r="A989" s="160">
        <f t="shared" si="43"/>
        <v>8940</v>
      </c>
      <c r="B989" s="96">
        <f t="shared" si="44"/>
        <v>3.6749999999999297</v>
      </c>
      <c r="C989" s="14" t="s">
        <v>786</v>
      </c>
      <c r="D989" s="10" t="s">
        <v>0</v>
      </c>
      <c r="E989" s="85">
        <v>3</v>
      </c>
      <c r="F989" s="55"/>
      <c r="G989" s="55"/>
      <c r="H989" s="145"/>
      <c r="I989" s="51"/>
      <c r="J989" s="51"/>
      <c r="K989" s="51"/>
      <c r="L989" s="51"/>
    </row>
    <row r="990" spans="1:12" ht="22.5" x14ac:dyDescent="0.2">
      <c r="A990" s="160">
        <f t="shared" si="43"/>
        <v>8950</v>
      </c>
      <c r="B990" s="96">
        <f t="shared" si="44"/>
        <v>3.6759999999999295</v>
      </c>
      <c r="C990" s="14" t="s">
        <v>787</v>
      </c>
      <c r="D990" s="10" t="s">
        <v>0</v>
      </c>
      <c r="E990" s="85">
        <v>1</v>
      </c>
      <c r="F990" s="55"/>
      <c r="G990" s="55"/>
      <c r="H990" s="145"/>
      <c r="I990" s="51"/>
      <c r="J990" s="51"/>
      <c r="K990" s="51"/>
      <c r="L990" s="51"/>
    </row>
    <row r="991" spans="1:12" ht="22.5" x14ac:dyDescent="0.2">
      <c r="A991" s="160">
        <f t="shared" si="43"/>
        <v>8960</v>
      </c>
      <c r="B991" s="96">
        <f t="shared" si="44"/>
        <v>3.6769999999999294</v>
      </c>
      <c r="C991" s="14" t="s">
        <v>788</v>
      </c>
      <c r="D991" s="10" t="s">
        <v>0</v>
      </c>
      <c r="E991" s="85">
        <v>2</v>
      </c>
      <c r="F991" s="55"/>
      <c r="G991" s="55"/>
      <c r="H991" s="145"/>
      <c r="I991" s="51"/>
      <c r="J991" s="51"/>
      <c r="K991" s="51"/>
      <c r="L991" s="51"/>
    </row>
    <row r="992" spans="1:12" ht="22.5" x14ac:dyDescent="0.2">
      <c r="A992" s="160">
        <f t="shared" si="43"/>
        <v>8970</v>
      </c>
      <c r="B992" s="96">
        <f t="shared" si="44"/>
        <v>3.6779999999999293</v>
      </c>
      <c r="C992" s="14" t="s">
        <v>789</v>
      </c>
      <c r="D992" s="10" t="s">
        <v>0</v>
      </c>
      <c r="E992" s="85">
        <v>18</v>
      </c>
      <c r="F992" s="55"/>
      <c r="G992" s="55"/>
      <c r="H992" s="145"/>
      <c r="I992" s="51"/>
      <c r="J992" s="51"/>
      <c r="K992" s="51"/>
      <c r="L992" s="51"/>
    </row>
    <row r="993" spans="1:12" ht="22.5" x14ac:dyDescent="0.2">
      <c r="A993" s="160">
        <f t="shared" si="43"/>
        <v>8980</v>
      </c>
      <c r="B993" s="96">
        <f t="shared" si="44"/>
        <v>3.6789999999999292</v>
      </c>
      <c r="C993" s="14" t="s">
        <v>790</v>
      </c>
      <c r="D993" s="10" t="s">
        <v>0</v>
      </c>
      <c r="E993" s="85">
        <v>31</v>
      </c>
      <c r="F993" s="55"/>
      <c r="G993" s="55"/>
      <c r="H993" s="145"/>
      <c r="I993" s="51"/>
      <c r="J993" s="51"/>
      <c r="K993" s="51"/>
      <c r="L993" s="51"/>
    </row>
    <row r="994" spans="1:12" ht="22.5" x14ac:dyDescent="0.2">
      <c r="A994" s="160">
        <f t="shared" si="43"/>
        <v>8990</v>
      </c>
      <c r="B994" s="96">
        <f t="shared" si="44"/>
        <v>3.6799999999999291</v>
      </c>
      <c r="C994" s="14" t="s">
        <v>791</v>
      </c>
      <c r="D994" s="10" t="s">
        <v>0</v>
      </c>
      <c r="E994" s="85">
        <v>25</v>
      </c>
      <c r="F994" s="55"/>
      <c r="G994" s="55"/>
      <c r="H994" s="145"/>
      <c r="I994" s="51"/>
      <c r="J994" s="51"/>
      <c r="K994" s="51"/>
      <c r="L994" s="51"/>
    </row>
    <row r="995" spans="1:12" ht="22.5" x14ac:dyDescent="0.2">
      <c r="A995" s="160">
        <f t="shared" si="43"/>
        <v>9000</v>
      </c>
      <c r="B995" s="96">
        <f t="shared" si="44"/>
        <v>3.680999999999929</v>
      </c>
      <c r="C995" s="14" t="s">
        <v>792</v>
      </c>
      <c r="D995" s="10" t="s">
        <v>0</v>
      </c>
      <c r="E995" s="85">
        <v>18</v>
      </c>
      <c r="F995" s="55"/>
      <c r="G995" s="55"/>
      <c r="H995" s="145"/>
      <c r="I995" s="51"/>
      <c r="J995" s="51"/>
      <c r="K995" s="51"/>
      <c r="L995" s="51"/>
    </row>
    <row r="996" spans="1:12" x14ac:dyDescent="0.2">
      <c r="A996" s="160">
        <f t="shared" si="43"/>
        <v>9010</v>
      </c>
      <c r="B996" s="96">
        <f t="shared" si="44"/>
        <v>3.6819999999999289</v>
      </c>
      <c r="C996" s="14" t="s">
        <v>793</v>
      </c>
      <c r="D996" s="10" t="s">
        <v>77</v>
      </c>
      <c r="E996" s="85">
        <v>10</v>
      </c>
      <c r="F996" s="55"/>
      <c r="G996" s="55"/>
      <c r="H996" s="145"/>
      <c r="I996" s="51"/>
      <c r="J996" s="51"/>
      <c r="K996" s="51"/>
      <c r="L996" s="51"/>
    </row>
    <row r="997" spans="1:12" x14ac:dyDescent="0.2">
      <c r="A997" s="160">
        <f t="shared" si="43"/>
        <v>9020</v>
      </c>
      <c r="B997" s="96">
        <f t="shared" si="44"/>
        <v>3.6829999999999288</v>
      </c>
      <c r="C997" s="14" t="s">
        <v>794</v>
      </c>
      <c r="D997" s="10" t="s">
        <v>77</v>
      </c>
      <c r="E997" s="85">
        <v>10</v>
      </c>
      <c r="F997" s="55"/>
      <c r="G997" s="55"/>
      <c r="H997" s="145"/>
      <c r="I997" s="51"/>
      <c r="J997" s="51"/>
      <c r="K997" s="51"/>
      <c r="L997" s="51"/>
    </row>
    <row r="998" spans="1:12" ht="33.75" x14ac:dyDescent="0.2">
      <c r="A998" s="160">
        <f t="shared" si="43"/>
        <v>9030</v>
      </c>
      <c r="B998" s="96">
        <f t="shared" si="44"/>
        <v>3.6839999999999287</v>
      </c>
      <c r="C998" s="14" t="s">
        <v>795</v>
      </c>
      <c r="D998" s="10" t="s">
        <v>0</v>
      </c>
      <c r="E998" s="85">
        <v>2</v>
      </c>
      <c r="F998" s="55"/>
      <c r="G998" s="55"/>
      <c r="H998" s="145"/>
      <c r="I998" s="51"/>
      <c r="J998" s="51"/>
      <c r="K998" s="51"/>
      <c r="L998" s="51"/>
    </row>
    <row r="999" spans="1:12" ht="33.75" x14ac:dyDescent="0.2">
      <c r="A999" s="160">
        <f t="shared" si="43"/>
        <v>9040</v>
      </c>
      <c r="B999" s="96">
        <f t="shared" si="44"/>
        <v>3.6849999999999286</v>
      </c>
      <c r="C999" s="14" t="s">
        <v>1390</v>
      </c>
      <c r="D999" s="10"/>
      <c r="E999" s="85">
        <v>1</v>
      </c>
      <c r="F999" s="55"/>
      <c r="G999" s="55"/>
      <c r="H999" s="145"/>
      <c r="I999" s="51"/>
      <c r="J999" s="51"/>
      <c r="K999" s="51"/>
      <c r="L999" s="51"/>
    </row>
    <row r="1000" spans="1:12" ht="12" customHeight="1" x14ac:dyDescent="0.2">
      <c r="A1000" s="160">
        <f t="shared" si="43"/>
        <v>9050</v>
      </c>
      <c r="B1000" s="104"/>
      <c r="C1000" s="87" t="s">
        <v>796</v>
      </c>
      <c r="D1000" s="87"/>
      <c r="E1000" s="100"/>
      <c r="F1000" s="55"/>
      <c r="G1000" s="55"/>
      <c r="H1000" s="145"/>
      <c r="I1000" s="51"/>
      <c r="J1000" s="51"/>
      <c r="K1000" s="51"/>
      <c r="L1000" s="51"/>
    </row>
    <row r="1001" spans="1:12" ht="33.75" x14ac:dyDescent="0.2">
      <c r="A1001" s="160">
        <f t="shared" si="43"/>
        <v>9060</v>
      </c>
      <c r="B1001" s="96">
        <f>B999+0.001</f>
        <v>3.6859999999999284</v>
      </c>
      <c r="C1001" s="14" t="s">
        <v>1387</v>
      </c>
      <c r="D1001" s="10" t="s">
        <v>776</v>
      </c>
      <c r="E1001" s="85">
        <v>37.4</v>
      </c>
      <c r="F1001" s="55"/>
      <c r="G1001" s="55"/>
      <c r="H1001" s="145"/>
      <c r="I1001" s="51"/>
      <c r="J1001" s="51"/>
      <c r="K1001" s="51"/>
      <c r="L1001" s="51"/>
    </row>
    <row r="1002" spans="1:12" ht="22.5" x14ac:dyDescent="0.2">
      <c r="A1002" s="160">
        <f t="shared" si="43"/>
        <v>9070</v>
      </c>
      <c r="B1002" s="96">
        <f t="shared" ref="B1002:B1010" si="45">B1001+0.001</f>
        <v>3.6869999999999283</v>
      </c>
      <c r="C1002" s="14" t="s">
        <v>780</v>
      </c>
      <c r="D1002" s="10" t="s">
        <v>0</v>
      </c>
      <c r="E1002" s="85">
        <v>5</v>
      </c>
      <c r="F1002" s="55"/>
      <c r="G1002" s="55"/>
      <c r="H1002" s="145"/>
      <c r="I1002" s="51"/>
      <c r="J1002" s="51"/>
      <c r="K1002" s="51"/>
      <c r="L1002" s="51"/>
    </row>
    <row r="1003" spans="1:12" ht="22.5" x14ac:dyDescent="0.2">
      <c r="A1003" s="160">
        <f t="shared" si="43"/>
        <v>9080</v>
      </c>
      <c r="B1003" s="96">
        <f t="shared" si="45"/>
        <v>3.6879999999999282</v>
      </c>
      <c r="C1003" s="14" t="s">
        <v>781</v>
      </c>
      <c r="D1003" s="10" t="s">
        <v>0</v>
      </c>
      <c r="E1003" s="85">
        <v>3</v>
      </c>
      <c r="F1003" s="55"/>
      <c r="G1003" s="55"/>
      <c r="H1003" s="145"/>
      <c r="I1003" s="51"/>
      <c r="J1003" s="51"/>
      <c r="K1003" s="51"/>
      <c r="L1003" s="51"/>
    </row>
    <row r="1004" spans="1:12" ht="22.5" x14ac:dyDescent="0.2">
      <c r="A1004" s="160">
        <f t="shared" si="43"/>
        <v>9090</v>
      </c>
      <c r="B1004" s="96">
        <f t="shared" si="45"/>
        <v>3.6889999999999281</v>
      </c>
      <c r="C1004" s="14" t="s">
        <v>1398</v>
      </c>
      <c r="D1004" s="10" t="s">
        <v>0</v>
      </c>
      <c r="E1004" s="85">
        <v>3</v>
      </c>
      <c r="F1004" s="55"/>
      <c r="G1004" s="55"/>
      <c r="H1004" s="145"/>
      <c r="I1004" s="51"/>
      <c r="J1004" s="51"/>
      <c r="K1004" s="51"/>
      <c r="L1004" s="51"/>
    </row>
    <row r="1005" spans="1:12" ht="22.5" x14ac:dyDescent="0.2">
      <c r="A1005" s="160">
        <f t="shared" si="43"/>
        <v>9100</v>
      </c>
      <c r="B1005" s="96">
        <f t="shared" si="45"/>
        <v>3.689999999999928</v>
      </c>
      <c r="C1005" s="14" t="s">
        <v>787</v>
      </c>
      <c r="D1005" s="10" t="s">
        <v>0</v>
      </c>
      <c r="E1005" s="85">
        <v>6</v>
      </c>
      <c r="F1005" s="55"/>
      <c r="G1005" s="55"/>
      <c r="H1005" s="145"/>
      <c r="I1005" s="51"/>
      <c r="J1005" s="51"/>
      <c r="K1005" s="51"/>
      <c r="L1005" s="51"/>
    </row>
    <row r="1006" spans="1:12" ht="33.75" x14ac:dyDescent="0.2">
      <c r="A1006" s="160">
        <f t="shared" si="43"/>
        <v>9110</v>
      </c>
      <c r="B1006" s="96">
        <f t="shared" si="45"/>
        <v>3.6909999999999279</v>
      </c>
      <c r="C1006" s="14" t="s">
        <v>1388</v>
      </c>
      <c r="D1006" s="10" t="s">
        <v>0</v>
      </c>
      <c r="E1006" s="85">
        <v>3</v>
      </c>
      <c r="F1006" s="55"/>
      <c r="G1006" s="55"/>
      <c r="H1006" s="145"/>
      <c r="I1006" s="51"/>
      <c r="J1006" s="51"/>
      <c r="K1006" s="51"/>
      <c r="L1006" s="51"/>
    </row>
    <row r="1007" spans="1:12" ht="22.5" x14ac:dyDescent="0.2">
      <c r="A1007" s="160">
        <f t="shared" si="43"/>
        <v>9120</v>
      </c>
      <c r="B1007" s="96">
        <f t="shared" si="45"/>
        <v>3.6919999999999278</v>
      </c>
      <c r="C1007" s="14" t="s">
        <v>1389</v>
      </c>
      <c r="D1007" s="10" t="s">
        <v>0</v>
      </c>
      <c r="E1007" s="85">
        <v>1</v>
      </c>
      <c r="F1007" s="55"/>
      <c r="G1007" s="55"/>
      <c r="H1007" s="145"/>
      <c r="I1007" s="51"/>
      <c r="J1007" s="51"/>
      <c r="K1007" s="51"/>
      <c r="L1007" s="51"/>
    </row>
    <row r="1008" spans="1:12" x14ac:dyDescent="0.2">
      <c r="A1008" s="160">
        <f t="shared" si="43"/>
        <v>9130</v>
      </c>
      <c r="B1008" s="96">
        <f t="shared" si="45"/>
        <v>3.6929999999999277</v>
      </c>
      <c r="C1008" s="14" t="s">
        <v>793</v>
      </c>
      <c r="D1008" s="10" t="s">
        <v>77</v>
      </c>
      <c r="E1008" s="85">
        <v>9</v>
      </c>
      <c r="F1008" s="55"/>
      <c r="G1008" s="55"/>
      <c r="H1008" s="145"/>
      <c r="I1008" s="51"/>
      <c r="J1008" s="51"/>
      <c r="K1008" s="51"/>
      <c r="L1008" s="51"/>
    </row>
    <row r="1009" spans="1:12" x14ac:dyDescent="0.2">
      <c r="A1009" s="160">
        <f t="shared" si="43"/>
        <v>9140</v>
      </c>
      <c r="B1009" s="96">
        <f t="shared" si="45"/>
        <v>3.6939999999999276</v>
      </c>
      <c r="C1009" s="14" t="s">
        <v>794</v>
      </c>
      <c r="D1009" s="10" t="s">
        <v>77</v>
      </c>
      <c r="E1009" s="85">
        <v>9</v>
      </c>
      <c r="F1009" s="55"/>
      <c r="G1009" s="55"/>
      <c r="H1009" s="145"/>
      <c r="I1009" s="51"/>
      <c r="J1009" s="51"/>
      <c r="K1009" s="51"/>
      <c r="L1009" s="51"/>
    </row>
    <row r="1010" spans="1:12" ht="12" customHeight="1" x14ac:dyDescent="0.2">
      <c r="A1010" s="160">
        <f t="shared" si="43"/>
        <v>9150</v>
      </c>
      <c r="B1010" s="96">
        <f t="shared" si="45"/>
        <v>3.6949999999999275</v>
      </c>
      <c r="C1010" s="14" t="s">
        <v>1390</v>
      </c>
      <c r="D1010" s="10" t="s">
        <v>0</v>
      </c>
      <c r="E1010" s="85">
        <v>1</v>
      </c>
      <c r="F1010" s="55"/>
      <c r="G1010" s="55"/>
      <c r="H1010" s="145"/>
      <c r="I1010" s="51"/>
      <c r="J1010" s="51"/>
      <c r="K1010" s="51"/>
      <c r="L1010" s="51"/>
    </row>
    <row r="1011" spans="1:12" ht="12" customHeight="1" x14ac:dyDescent="0.2">
      <c r="A1011" s="160">
        <f t="shared" si="43"/>
        <v>9160</v>
      </c>
      <c r="B1011" s="94" t="s">
        <v>1235</v>
      </c>
      <c r="C1011" s="73" t="s">
        <v>953</v>
      </c>
      <c r="D1011" s="74"/>
      <c r="E1011" s="95"/>
      <c r="F1011" s="55"/>
      <c r="G1011" s="55"/>
      <c r="H1011" s="145"/>
      <c r="I1011" s="51"/>
      <c r="J1011" s="51"/>
      <c r="K1011" s="51"/>
      <c r="L1011" s="51"/>
    </row>
    <row r="1012" spans="1:12" ht="67.5" x14ac:dyDescent="0.2">
      <c r="A1012" s="160">
        <f t="shared" si="43"/>
        <v>9170</v>
      </c>
      <c r="B1012" s="101"/>
      <c r="C1012" s="16" t="s">
        <v>571</v>
      </c>
      <c r="D1012" s="9"/>
      <c r="E1012" s="85"/>
      <c r="F1012" s="55"/>
      <c r="G1012" s="55"/>
      <c r="H1012" s="145"/>
      <c r="I1012" s="51"/>
      <c r="J1012" s="51"/>
      <c r="K1012" s="51"/>
      <c r="L1012" s="51"/>
    </row>
    <row r="1013" spans="1:12" ht="12" customHeight="1" x14ac:dyDescent="0.2">
      <c r="A1013" s="160">
        <f t="shared" si="43"/>
        <v>9180</v>
      </c>
      <c r="B1013" s="104"/>
      <c r="C1013" s="87" t="s">
        <v>954</v>
      </c>
      <c r="D1013" s="87"/>
      <c r="E1013" s="100"/>
      <c r="F1013" s="55"/>
      <c r="G1013" s="55"/>
      <c r="H1013" s="145"/>
      <c r="I1013" s="51"/>
      <c r="J1013" s="51"/>
      <c r="K1013" s="51"/>
      <c r="L1013" s="51"/>
    </row>
    <row r="1014" spans="1:12" ht="78.75" x14ac:dyDescent="0.2">
      <c r="A1014" s="160">
        <f t="shared" si="43"/>
        <v>9190</v>
      </c>
      <c r="B1014" s="96">
        <f>B1010+0.001</f>
        <v>3.6959999999999273</v>
      </c>
      <c r="C1014" s="14" t="s">
        <v>955</v>
      </c>
      <c r="D1014" s="10" t="s">
        <v>47</v>
      </c>
      <c r="E1014" s="85">
        <v>308</v>
      </c>
      <c r="F1014" s="55"/>
      <c r="G1014" s="55"/>
      <c r="H1014" s="145"/>
      <c r="I1014" s="51"/>
      <c r="J1014" s="51"/>
      <c r="K1014" s="51"/>
      <c r="L1014" s="51"/>
    </row>
    <row r="1015" spans="1:12" ht="78.75" x14ac:dyDescent="0.2">
      <c r="A1015" s="160">
        <f t="shared" si="43"/>
        <v>9200</v>
      </c>
      <c r="B1015" s="96">
        <f t="shared" ref="B1015:B1028" si="46">B1014+0.001</f>
        <v>3.6969999999999272</v>
      </c>
      <c r="C1015" s="14" t="s">
        <v>768</v>
      </c>
      <c r="D1015" s="10" t="s">
        <v>47</v>
      </c>
      <c r="E1015" s="85">
        <v>253.00000000000003</v>
      </c>
      <c r="F1015" s="55"/>
      <c r="G1015" s="55"/>
      <c r="H1015" s="145"/>
      <c r="I1015" s="51"/>
      <c r="J1015" s="51"/>
      <c r="K1015" s="51"/>
      <c r="L1015" s="51"/>
    </row>
    <row r="1016" spans="1:12" ht="78.75" x14ac:dyDescent="0.2">
      <c r="A1016" s="160">
        <f t="shared" si="43"/>
        <v>9210</v>
      </c>
      <c r="B1016" s="96">
        <f t="shared" si="46"/>
        <v>3.6979999999999271</v>
      </c>
      <c r="C1016" s="14" t="s">
        <v>956</v>
      </c>
      <c r="D1016" s="10" t="s">
        <v>47</v>
      </c>
      <c r="E1016" s="85">
        <v>22</v>
      </c>
      <c r="F1016" s="55"/>
      <c r="G1016" s="55"/>
      <c r="H1016" s="145"/>
      <c r="I1016" s="51"/>
      <c r="J1016" s="51"/>
      <c r="K1016" s="51"/>
      <c r="L1016" s="51"/>
    </row>
    <row r="1017" spans="1:12" ht="45" x14ac:dyDescent="0.2">
      <c r="A1017" s="160">
        <f t="shared" si="43"/>
        <v>9220</v>
      </c>
      <c r="B1017" s="96">
        <f t="shared" si="46"/>
        <v>3.698999999999927</v>
      </c>
      <c r="C1017" s="14" t="s">
        <v>957</v>
      </c>
      <c r="D1017" s="10" t="s">
        <v>47</v>
      </c>
      <c r="E1017" s="85">
        <v>39</v>
      </c>
      <c r="F1017" s="55"/>
      <c r="G1017" s="55"/>
      <c r="H1017" s="145"/>
      <c r="I1017" s="51"/>
      <c r="J1017" s="51"/>
      <c r="K1017" s="51"/>
      <c r="L1017" s="51"/>
    </row>
    <row r="1018" spans="1:12" ht="45" x14ac:dyDescent="0.2">
      <c r="A1018" s="160">
        <f t="shared" si="43"/>
        <v>9230</v>
      </c>
      <c r="B1018" s="96">
        <f t="shared" si="46"/>
        <v>3.6999999999999269</v>
      </c>
      <c r="C1018" s="14" t="s">
        <v>958</v>
      </c>
      <c r="D1018" s="10" t="s">
        <v>47</v>
      </c>
      <c r="E1018" s="85">
        <v>20</v>
      </c>
      <c r="F1018" s="55"/>
      <c r="G1018" s="55"/>
      <c r="H1018" s="145"/>
      <c r="I1018" s="51"/>
      <c r="J1018" s="51"/>
      <c r="K1018" s="51"/>
      <c r="L1018" s="51"/>
    </row>
    <row r="1019" spans="1:12" ht="45" x14ac:dyDescent="0.2">
      <c r="A1019" s="160">
        <f t="shared" si="43"/>
        <v>9240</v>
      </c>
      <c r="B1019" s="96">
        <f t="shared" si="46"/>
        <v>3.7009999999999268</v>
      </c>
      <c r="C1019" s="14" t="s">
        <v>959</v>
      </c>
      <c r="D1019" s="10" t="s">
        <v>47</v>
      </c>
      <c r="E1019" s="85">
        <v>462.00000000000006</v>
      </c>
      <c r="F1019" s="55"/>
      <c r="G1019" s="55"/>
      <c r="H1019" s="145"/>
      <c r="I1019" s="51"/>
      <c r="J1019" s="51"/>
      <c r="K1019" s="51"/>
      <c r="L1019" s="51"/>
    </row>
    <row r="1020" spans="1:12" ht="45" x14ac:dyDescent="0.2">
      <c r="A1020" s="160">
        <f t="shared" si="43"/>
        <v>9250</v>
      </c>
      <c r="B1020" s="96">
        <f t="shared" si="46"/>
        <v>3.7019999999999267</v>
      </c>
      <c r="C1020" s="14" t="s">
        <v>960</v>
      </c>
      <c r="D1020" s="10" t="s">
        <v>47</v>
      </c>
      <c r="E1020" s="85">
        <v>231.00000000000003</v>
      </c>
      <c r="F1020" s="55"/>
      <c r="G1020" s="55"/>
      <c r="H1020" s="145"/>
      <c r="I1020" s="51"/>
      <c r="J1020" s="51"/>
      <c r="K1020" s="51"/>
      <c r="L1020" s="51"/>
    </row>
    <row r="1021" spans="1:12" ht="45" x14ac:dyDescent="0.2">
      <c r="A1021" s="160">
        <f t="shared" si="43"/>
        <v>9260</v>
      </c>
      <c r="B1021" s="96">
        <f t="shared" si="46"/>
        <v>3.7029999999999266</v>
      </c>
      <c r="C1021" s="14" t="s">
        <v>961</v>
      </c>
      <c r="D1021" s="10" t="s">
        <v>47</v>
      </c>
      <c r="E1021" s="85">
        <v>325</v>
      </c>
      <c r="F1021" s="55"/>
      <c r="G1021" s="55"/>
      <c r="H1021" s="145"/>
      <c r="I1021" s="51"/>
      <c r="J1021" s="51"/>
      <c r="K1021" s="51"/>
      <c r="L1021" s="51"/>
    </row>
    <row r="1022" spans="1:12" ht="45" x14ac:dyDescent="0.2">
      <c r="A1022" s="160">
        <f t="shared" si="43"/>
        <v>9270</v>
      </c>
      <c r="B1022" s="96">
        <f t="shared" si="46"/>
        <v>3.7039999999999265</v>
      </c>
      <c r="C1022" s="14" t="s">
        <v>962</v>
      </c>
      <c r="D1022" s="10" t="s">
        <v>47</v>
      </c>
      <c r="E1022" s="85">
        <v>61</v>
      </c>
      <c r="F1022" s="55"/>
      <c r="G1022" s="55"/>
      <c r="H1022" s="145"/>
      <c r="I1022" s="51"/>
      <c r="J1022" s="51"/>
      <c r="K1022" s="51"/>
      <c r="L1022" s="51"/>
    </row>
    <row r="1023" spans="1:12" ht="22.5" x14ac:dyDescent="0.2">
      <c r="A1023" s="160">
        <f t="shared" si="43"/>
        <v>9280</v>
      </c>
      <c r="B1023" s="96">
        <f t="shared" si="46"/>
        <v>3.7049999999999264</v>
      </c>
      <c r="C1023" s="14" t="s">
        <v>963</v>
      </c>
      <c r="D1023" s="10" t="s">
        <v>0</v>
      </c>
      <c r="E1023" s="85">
        <v>2</v>
      </c>
      <c r="F1023" s="55"/>
      <c r="G1023" s="55"/>
      <c r="H1023" s="145"/>
      <c r="I1023" s="51"/>
      <c r="J1023" s="51"/>
      <c r="K1023" s="51"/>
      <c r="L1023" s="51"/>
    </row>
    <row r="1024" spans="1:12" x14ac:dyDescent="0.2">
      <c r="A1024" s="160">
        <f t="shared" si="43"/>
        <v>9290</v>
      </c>
      <c r="B1024" s="96">
        <f t="shared" si="46"/>
        <v>3.7059999999999262</v>
      </c>
      <c r="C1024" s="14" t="s">
        <v>964</v>
      </c>
      <c r="D1024" s="10" t="s">
        <v>0</v>
      </c>
      <c r="E1024" s="85">
        <v>1</v>
      </c>
      <c r="F1024" s="55"/>
      <c r="G1024" s="55"/>
      <c r="H1024" s="145"/>
      <c r="I1024" s="51"/>
      <c r="J1024" s="51"/>
      <c r="K1024" s="51"/>
      <c r="L1024" s="51"/>
    </row>
    <row r="1025" spans="1:12" x14ac:dyDescent="0.2">
      <c r="A1025" s="160">
        <f t="shared" si="43"/>
        <v>9300</v>
      </c>
      <c r="B1025" s="96">
        <f t="shared" si="46"/>
        <v>3.7069999999999261</v>
      </c>
      <c r="C1025" s="14" t="s">
        <v>965</v>
      </c>
      <c r="D1025" s="10" t="s">
        <v>0</v>
      </c>
      <c r="E1025" s="85">
        <v>1</v>
      </c>
      <c r="F1025" s="55"/>
      <c r="G1025" s="55"/>
      <c r="H1025" s="145"/>
      <c r="I1025" s="51"/>
      <c r="J1025" s="51"/>
      <c r="K1025" s="51"/>
      <c r="L1025" s="51"/>
    </row>
    <row r="1026" spans="1:12" x14ac:dyDescent="0.2">
      <c r="A1026" s="160">
        <f t="shared" si="43"/>
        <v>9310</v>
      </c>
      <c r="B1026" s="96">
        <f t="shared" si="46"/>
        <v>3.707999999999926</v>
      </c>
      <c r="C1026" s="14" t="s">
        <v>966</v>
      </c>
      <c r="D1026" s="10" t="s">
        <v>0</v>
      </c>
      <c r="E1026" s="85">
        <v>1</v>
      </c>
      <c r="F1026" s="55"/>
      <c r="G1026" s="55"/>
      <c r="H1026" s="145"/>
      <c r="I1026" s="51"/>
      <c r="J1026" s="51"/>
      <c r="K1026" s="51"/>
      <c r="L1026" s="51"/>
    </row>
    <row r="1027" spans="1:12" x14ac:dyDescent="0.2">
      <c r="A1027" s="160">
        <f t="shared" si="43"/>
        <v>9320</v>
      </c>
      <c r="B1027" s="96">
        <f t="shared" si="46"/>
        <v>3.7089999999999259</v>
      </c>
      <c r="C1027" s="14" t="s">
        <v>967</v>
      </c>
      <c r="D1027" s="10" t="s">
        <v>0</v>
      </c>
      <c r="E1027" s="85">
        <v>1</v>
      </c>
      <c r="F1027" s="55"/>
      <c r="G1027" s="55"/>
      <c r="H1027" s="145"/>
      <c r="I1027" s="51"/>
      <c r="J1027" s="51"/>
      <c r="K1027" s="51"/>
      <c r="L1027" s="51"/>
    </row>
    <row r="1028" spans="1:12" x14ac:dyDescent="0.2">
      <c r="A1028" s="160">
        <f t="shared" si="43"/>
        <v>9330</v>
      </c>
      <c r="B1028" s="96">
        <f t="shared" si="46"/>
        <v>3.7099999999999258</v>
      </c>
      <c r="C1028" s="14" t="s">
        <v>968</v>
      </c>
      <c r="D1028" s="10" t="s">
        <v>0</v>
      </c>
      <c r="E1028" s="85">
        <v>1</v>
      </c>
      <c r="F1028" s="55"/>
      <c r="G1028" s="55"/>
      <c r="H1028" s="145"/>
      <c r="I1028" s="51"/>
      <c r="J1028" s="51"/>
      <c r="K1028" s="51"/>
      <c r="L1028" s="51"/>
    </row>
    <row r="1029" spans="1:12" x14ac:dyDescent="0.2">
      <c r="A1029" s="160">
        <f t="shared" si="43"/>
        <v>9340</v>
      </c>
      <c r="B1029" s="104"/>
      <c r="C1029" s="87" t="s">
        <v>969</v>
      </c>
      <c r="D1029" s="87"/>
      <c r="E1029" s="100"/>
      <c r="F1029" s="55"/>
      <c r="G1029" s="55"/>
      <c r="H1029" s="145"/>
      <c r="I1029" s="51"/>
      <c r="J1029" s="51"/>
      <c r="K1029" s="51"/>
      <c r="L1029" s="51"/>
    </row>
    <row r="1030" spans="1:12" ht="78.75" x14ac:dyDescent="0.2">
      <c r="A1030" s="160">
        <f t="shared" si="43"/>
        <v>9350</v>
      </c>
      <c r="B1030" s="96">
        <f>B1028+0.001</f>
        <v>3.7109999999999257</v>
      </c>
      <c r="C1030" s="14" t="s">
        <v>955</v>
      </c>
      <c r="D1030" s="10" t="s">
        <v>47</v>
      </c>
      <c r="E1030" s="85">
        <v>308</v>
      </c>
      <c r="F1030" s="55"/>
      <c r="G1030" s="55"/>
      <c r="H1030" s="145"/>
      <c r="I1030" s="51"/>
      <c r="J1030" s="51"/>
      <c r="K1030" s="51"/>
      <c r="L1030" s="51"/>
    </row>
    <row r="1031" spans="1:12" ht="78.75" x14ac:dyDescent="0.2">
      <c r="A1031" s="160">
        <f t="shared" si="43"/>
        <v>9360</v>
      </c>
      <c r="B1031" s="96">
        <f t="shared" ref="B1031:B1044" si="47">B1030+0.001</f>
        <v>3.7119999999999256</v>
      </c>
      <c r="C1031" s="14" t="s">
        <v>768</v>
      </c>
      <c r="D1031" s="10" t="s">
        <v>47</v>
      </c>
      <c r="E1031" s="85">
        <v>253.00000000000003</v>
      </c>
      <c r="F1031" s="55"/>
      <c r="G1031" s="55"/>
      <c r="H1031" s="145"/>
      <c r="I1031" s="51"/>
      <c r="J1031" s="51"/>
      <c r="K1031" s="51"/>
      <c r="L1031" s="51"/>
    </row>
    <row r="1032" spans="1:12" ht="78.75" x14ac:dyDescent="0.2">
      <c r="A1032" s="160">
        <f t="shared" si="43"/>
        <v>9370</v>
      </c>
      <c r="B1032" s="96">
        <f t="shared" si="47"/>
        <v>3.7129999999999255</v>
      </c>
      <c r="C1032" s="14" t="s">
        <v>956</v>
      </c>
      <c r="D1032" s="10" t="s">
        <v>47</v>
      </c>
      <c r="E1032" s="85">
        <v>22</v>
      </c>
      <c r="F1032" s="55"/>
      <c r="G1032" s="55"/>
      <c r="H1032" s="145"/>
      <c r="I1032" s="51"/>
      <c r="J1032" s="51"/>
      <c r="K1032" s="51"/>
      <c r="L1032" s="51"/>
    </row>
    <row r="1033" spans="1:12" ht="45" x14ac:dyDescent="0.2">
      <c r="A1033" s="160">
        <f t="shared" si="43"/>
        <v>9380</v>
      </c>
      <c r="B1033" s="96">
        <f t="shared" si="47"/>
        <v>3.7139999999999254</v>
      </c>
      <c r="C1033" s="14" t="s">
        <v>957</v>
      </c>
      <c r="D1033" s="10" t="s">
        <v>47</v>
      </c>
      <c r="E1033" s="85">
        <v>39</v>
      </c>
      <c r="F1033" s="55"/>
      <c r="G1033" s="55"/>
      <c r="H1033" s="145"/>
      <c r="I1033" s="51"/>
      <c r="J1033" s="51"/>
      <c r="K1033" s="51"/>
      <c r="L1033" s="51"/>
    </row>
    <row r="1034" spans="1:12" ht="45" x14ac:dyDescent="0.2">
      <c r="A1034" s="160">
        <f t="shared" si="43"/>
        <v>9390</v>
      </c>
      <c r="B1034" s="96">
        <f t="shared" si="47"/>
        <v>3.7149999999999253</v>
      </c>
      <c r="C1034" s="14" t="s">
        <v>958</v>
      </c>
      <c r="D1034" s="10" t="s">
        <v>47</v>
      </c>
      <c r="E1034" s="85">
        <v>20</v>
      </c>
      <c r="F1034" s="55"/>
      <c r="G1034" s="55"/>
      <c r="H1034" s="145"/>
      <c r="I1034" s="51"/>
      <c r="J1034" s="51"/>
      <c r="K1034" s="51"/>
      <c r="L1034" s="51"/>
    </row>
    <row r="1035" spans="1:12" ht="45" x14ac:dyDescent="0.2">
      <c r="A1035" s="160">
        <f t="shared" si="43"/>
        <v>9400</v>
      </c>
      <c r="B1035" s="96">
        <f t="shared" si="47"/>
        <v>3.7159999999999251</v>
      </c>
      <c r="C1035" s="14" t="s">
        <v>959</v>
      </c>
      <c r="D1035" s="10" t="s">
        <v>47</v>
      </c>
      <c r="E1035" s="85">
        <v>462.00000000000006</v>
      </c>
      <c r="F1035" s="55"/>
      <c r="G1035" s="55"/>
      <c r="H1035" s="145"/>
      <c r="I1035" s="51"/>
      <c r="J1035" s="51"/>
      <c r="K1035" s="51"/>
      <c r="L1035" s="51"/>
    </row>
    <row r="1036" spans="1:12" ht="45" x14ac:dyDescent="0.2">
      <c r="A1036" s="160">
        <f t="shared" si="43"/>
        <v>9410</v>
      </c>
      <c r="B1036" s="96">
        <f t="shared" si="47"/>
        <v>3.716999999999925</v>
      </c>
      <c r="C1036" s="14" t="s">
        <v>960</v>
      </c>
      <c r="D1036" s="10" t="s">
        <v>47</v>
      </c>
      <c r="E1036" s="85">
        <v>231.00000000000003</v>
      </c>
      <c r="F1036" s="55"/>
      <c r="G1036" s="55"/>
      <c r="H1036" s="145"/>
      <c r="I1036" s="51"/>
      <c r="J1036" s="51"/>
      <c r="K1036" s="51"/>
      <c r="L1036" s="51"/>
    </row>
    <row r="1037" spans="1:12" ht="45" x14ac:dyDescent="0.2">
      <c r="A1037" s="160">
        <f t="shared" si="43"/>
        <v>9420</v>
      </c>
      <c r="B1037" s="96">
        <f t="shared" si="47"/>
        <v>3.7179999999999249</v>
      </c>
      <c r="C1037" s="14" t="s">
        <v>961</v>
      </c>
      <c r="D1037" s="10" t="s">
        <v>47</v>
      </c>
      <c r="E1037" s="85">
        <v>325</v>
      </c>
      <c r="F1037" s="55"/>
      <c r="G1037" s="55"/>
      <c r="H1037" s="145"/>
      <c r="I1037" s="51"/>
      <c r="J1037" s="51"/>
      <c r="K1037" s="51"/>
      <c r="L1037" s="51"/>
    </row>
    <row r="1038" spans="1:12" ht="45" x14ac:dyDescent="0.2">
      <c r="A1038" s="160">
        <f t="shared" si="43"/>
        <v>9430</v>
      </c>
      <c r="B1038" s="96">
        <f t="shared" si="47"/>
        <v>3.7189999999999248</v>
      </c>
      <c r="C1038" s="14" t="s">
        <v>962</v>
      </c>
      <c r="D1038" s="10" t="s">
        <v>47</v>
      </c>
      <c r="E1038" s="85">
        <v>61</v>
      </c>
      <c r="F1038" s="55"/>
      <c r="G1038" s="55"/>
      <c r="H1038" s="145"/>
      <c r="I1038" s="51"/>
      <c r="J1038" s="51"/>
      <c r="K1038" s="51"/>
      <c r="L1038" s="51"/>
    </row>
    <row r="1039" spans="1:12" ht="22.5" x14ac:dyDescent="0.2">
      <c r="A1039" s="160">
        <f t="shared" si="43"/>
        <v>9440</v>
      </c>
      <c r="B1039" s="96">
        <f t="shared" si="47"/>
        <v>3.7199999999999247</v>
      </c>
      <c r="C1039" s="14" t="s">
        <v>963</v>
      </c>
      <c r="D1039" s="10" t="s">
        <v>0</v>
      </c>
      <c r="E1039" s="85">
        <v>2</v>
      </c>
      <c r="F1039" s="55"/>
      <c r="G1039" s="55"/>
      <c r="H1039" s="145"/>
      <c r="I1039" s="51"/>
      <c r="J1039" s="51"/>
      <c r="K1039" s="51"/>
      <c r="L1039" s="51"/>
    </row>
    <row r="1040" spans="1:12" x14ac:dyDescent="0.2">
      <c r="A1040" s="160">
        <f t="shared" si="43"/>
        <v>9450</v>
      </c>
      <c r="B1040" s="96">
        <f t="shared" si="47"/>
        <v>3.7209999999999246</v>
      </c>
      <c r="C1040" s="14" t="s">
        <v>964</v>
      </c>
      <c r="D1040" s="10" t="s">
        <v>0</v>
      </c>
      <c r="E1040" s="85">
        <v>1</v>
      </c>
      <c r="F1040" s="55"/>
      <c r="G1040" s="55"/>
      <c r="H1040" s="145"/>
      <c r="I1040" s="51"/>
      <c r="J1040" s="51"/>
      <c r="K1040" s="51"/>
      <c r="L1040" s="51"/>
    </row>
    <row r="1041" spans="1:12" x14ac:dyDescent="0.2">
      <c r="A1041" s="160">
        <f t="shared" si="43"/>
        <v>9460</v>
      </c>
      <c r="B1041" s="96">
        <f t="shared" si="47"/>
        <v>3.7219999999999245</v>
      </c>
      <c r="C1041" s="14" t="s">
        <v>965</v>
      </c>
      <c r="D1041" s="10" t="s">
        <v>0</v>
      </c>
      <c r="E1041" s="85">
        <v>1</v>
      </c>
      <c r="F1041" s="55"/>
      <c r="G1041" s="55"/>
      <c r="H1041" s="145"/>
      <c r="I1041" s="51"/>
      <c r="J1041" s="51"/>
      <c r="K1041" s="51"/>
      <c r="L1041" s="51"/>
    </row>
    <row r="1042" spans="1:12" x14ac:dyDescent="0.2">
      <c r="A1042" s="160">
        <f t="shared" ref="A1042:A1105" si="48">A1041+10</f>
        <v>9470</v>
      </c>
      <c r="B1042" s="96">
        <f t="shared" si="47"/>
        <v>3.7229999999999244</v>
      </c>
      <c r="C1042" s="14" t="s">
        <v>966</v>
      </c>
      <c r="D1042" s="10" t="s">
        <v>0</v>
      </c>
      <c r="E1042" s="85">
        <v>2</v>
      </c>
      <c r="F1042" s="55"/>
      <c r="G1042" s="55"/>
      <c r="H1042" s="145"/>
      <c r="I1042" s="51"/>
      <c r="J1042" s="51"/>
      <c r="K1042" s="51"/>
      <c r="L1042" s="51"/>
    </row>
    <row r="1043" spans="1:12" x14ac:dyDescent="0.2">
      <c r="A1043" s="160">
        <f t="shared" si="48"/>
        <v>9480</v>
      </c>
      <c r="B1043" s="96">
        <f t="shared" si="47"/>
        <v>3.7239999999999243</v>
      </c>
      <c r="C1043" s="14" t="s">
        <v>967</v>
      </c>
      <c r="D1043" s="10" t="s">
        <v>0</v>
      </c>
      <c r="E1043" s="85">
        <v>1</v>
      </c>
      <c r="F1043" s="55"/>
      <c r="G1043" s="55"/>
      <c r="H1043" s="145"/>
      <c r="I1043" s="51"/>
      <c r="J1043" s="51"/>
      <c r="K1043" s="51"/>
      <c r="L1043" s="51"/>
    </row>
    <row r="1044" spans="1:12" x14ac:dyDescent="0.2">
      <c r="A1044" s="160">
        <f t="shared" si="48"/>
        <v>9490</v>
      </c>
      <c r="B1044" s="96">
        <f t="shared" si="47"/>
        <v>3.7249999999999241</v>
      </c>
      <c r="C1044" s="14" t="s">
        <v>968</v>
      </c>
      <c r="D1044" s="10" t="s">
        <v>0</v>
      </c>
      <c r="E1044" s="85">
        <v>1</v>
      </c>
      <c r="F1044" s="55"/>
      <c r="G1044" s="55"/>
      <c r="H1044" s="145"/>
      <c r="I1044" s="51"/>
      <c r="J1044" s="51"/>
      <c r="K1044" s="51"/>
      <c r="L1044" s="51"/>
    </row>
    <row r="1045" spans="1:12" x14ac:dyDescent="0.2">
      <c r="A1045" s="160">
        <f t="shared" si="48"/>
        <v>9500</v>
      </c>
      <c r="B1045" s="104"/>
      <c r="C1045" s="87" t="s">
        <v>970</v>
      </c>
      <c r="D1045" s="87"/>
      <c r="E1045" s="100"/>
      <c r="F1045" s="55"/>
      <c r="G1045" s="55"/>
      <c r="H1045" s="145"/>
      <c r="I1045" s="51"/>
      <c r="J1045" s="51"/>
      <c r="K1045" s="51"/>
      <c r="L1045" s="51"/>
    </row>
    <row r="1046" spans="1:12" ht="78.75" x14ac:dyDescent="0.2">
      <c r="A1046" s="160">
        <f t="shared" si="48"/>
        <v>9510</v>
      </c>
      <c r="B1046" s="96">
        <f>B1044+0.001</f>
        <v>3.725999999999924</v>
      </c>
      <c r="C1046" s="14" t="s">
        <v>955</v>
      </c>
      <c r="D1046" s="10" t="s">
        <v>47</v>
      </c>
      <c r="E1046" s="85">
        <v>308</v>
      </c>
      <c r="F1046" s="55"/>
      <c r="G1046" s="55"/>
      <c r="H1046" s="145"/>
      <c r="I1046" s="51"/>
      <c r="J1046" s="51"/>
      <c r="K1046" s="51"/>
      <c r="L1046" s="51"/>
    </row>
    <row r="1047" spans="1:12" ht="78.75" x14ac:dyDescent="0.2">
      <c r="A1047" s="160">
        <f t="shared" si="48"/>
        <v>9520</v>
      </c>
      <c r="B1047" s="96">
        <f t="shared" ref="B1047:B1060" si="49">B1046+0.001</f>
        <v>3.7269999999999239</v>
      </c>
      <c r="C1047" s="14" t="s">
        <v>768</v>
      </c>
      <c r="D1047" s="10" t="s">
        <v>47</v>
      </c>
      <c r="E1047" s="85">
        <v>253.00000000000003</v>
      </c>
      <c r="F1047" s="55"/>
      <c r="G1047" s="55"/>
      <c r="H1047" s="145"/>
      <c r="I1047" s="51"/>
      <c r="J1047" s="51"/>
      <c r="K1047" s="51"/>
      <c r="L1047" s="51"/>
    </row>
    <row r="1048" spans="1:12" ht="78.75" x14ac:dyDescent="0.2">
      <c r="A1048" s="160">
        <f t="shared" si="48"/>
        <v>9530</v>
      </c>
      <c r="B1048" s="96">
        <f t="shared" si="49"/>
        <v>3.7279999999999238</v>
      </c>
      <c r="C1048" s="14" t="s">
        <v>956</v>
      </c>
      <c r="D1048" s="10" t="s">
        <v>47</v>
      </c>
      <c r="E1048" s="85">
        <v>22</v>
      </c>
      <c r="F1048" s="55"/>
      <c r="G1048" s="55"/>
      <c r="H1048" s="145"/>
      <c r="I1048" s="51"/>
      <c r="J1048" s="51"/>
      <c r="K1048" s="51"/>
      <c r="L1048" s="51"/>
    </row>
    <row r="1049" spans="1:12" ht="45" x14ac:dyDescent="0.2">
      <c r="A1049" s="160">
        <f t="shared" si="48"/>
        <v>9540</v>
      </c>
      <c r="B1049" s="96">
        <f t="shared" si="49"/>
        <v>3.7289999999999237</v>
      </c>
      <c r="C1049" s="14" t="s">
        <v>957</v>
      </c>
      <c r="D1049" s="10" t="s">
        <v>47</v>
      </c>
      <c r="E1049" s="85">
        <v>39</v>
      </c>
      <c r="F1049" s="55"/>
      <c r="G1049" s="55"/>
      <c r="H1049" s="145"/>
      <c r="I1049" s="51"/>
      <c r="J1049" s="51"/>
      <c r="K1049" s="51"/>
      <c r="L1049" s="51"/>
    </row>
    <row r="1050" spans="1:12" ht="45" x14ac:dyDescent="0.2">
      <c r="A1050" s="160">
        <f t="shared" si="48"/>
        <v>9550</v>
      </c>
      <c r="B1050" s="96">
        <f t="shared" si="49"/>
        <v>3.7299999999999236</v>
      </c>
      <c r="C1050" s="14" t="s">
        <v>958</v>
      </c>
      <c r="D1050" s="10" t="s">
        <v>47</v>
      </c>
      <c r="E1050" s="85">
        <v>20</v>
      </c>
      <c r="F1050" s="55"/>
      <c r="G1050" s="55"/>
      <c r="H1050" s="145"/>
      <c r="I1050" s="51"/>
      <c r="J1050" s="51"/>
      <c r="K1050" s="51"/>
      <c r="L1050" s="51"/>
    </row>
    <row r="1051" spans="1:12" ht="45" x14ac:dyDescent="0.2">
      <c r="A1051" s="160">
        <f t="shared" si="48"/>
        <v>9560</v>
      </c>
      <c r="B1051" s="96">
        <f t="shared" si="49"/>
        <v>3.7309999999999235</v>
      </c>
      <c r="C1051" s="14" t="s">
        <v>959</v>
      </c>
      <c r="D1051" s="10" t="s">
        <v>47</v>
      </c>
      <c r="E1051" s="85">
        <v>462.00000000000006</v>
      </c>
      <c r="F1051" s="55"/>
      <c r="G1051" s="55"/>
      <c r="H1051" s="145"/>
      <c r="I1051" s="51"/>
      <c r="J1051" s="51"/>
      <c r="K1051" s="51"/>
      <c r="L1051" s="51"/>
    </row>
    <row r="1052" spans="1:12" ht="45" x14ac:dyDescent="0.2">
      <c r="A1052" s="160">
        <f t="shared" si="48"/>
        <v>9570</v>
      </c>
      <c r="B1052" s="96">
        <f t="shared" si="49"/>
        <v>3.7319999999999234</v>
      </c>
      <c r="C1052" s="14" t="s">
        <v>960</v>
      </c>
      <c r="D1052" s="10" t="s">
        <v>47</v>
      </c>
      <c r="E1052" s="85">
        <v>231.00000000000003</v>
      </c>
      <c r="F1052" s="55"/>
      <c r="G1052" s="55"/>
      <c r="H1052" s="145"/>
      <c r="I1052" s="51"/>
      <c r="J1052" s="51"/>
      <c r="K1052" s="51"/>
      <c r="L1052" s="51"/>
    </row>
    <row r="1053" spans="1:12" ht="45" x14ac:dyDescent="0.2">
      <c r="A1053" s="160">
        <f t="shared" si="48"/>
        <v>9580</v>
      </c>
      <c r="B1053" s="96">
        <f t="shared" si="49"/>
        <v>3.7329999999999233</v>
      </c>
      <c r="C1053" s="14" t="s">
        <v>961</v>
      </c>
      <c r="D1053" s="10" t="s">
        <v>47</v>
      </c>
      <c r="E1053" s="85">
        <v>325</v>
      </c>
      <c r="F1053" s="55"/>
      <c r="G1053" s="55"/>
      <c r="H1053" s="145"/>
      <c r="I1053" s="51"/>
      <c r="J1053" s="51"/>
      <c r="K1053" s="51"/>
      <c r="L1053" s="51"/>
    </row>
    <row r="1054" spans="1:12" ht="45" x14ac:dyDescent="0.2">
      <c r="A1054" s="160">
        <f t="shared" si="48"/>
        <v>9590</v>
      </c>
      <c r="B1054" s="96">
        <f t="shared" si="49"/>
        <v>3.7339999999999232</v>
      </c>
      <c r="C1054" s="14" t="s">
        <v>962</v>
      </c>
      <c r="D1054" s="10" t="s">
        <v>47</v>
      </c>
      <c r="E1054" s="85">
        <v>61</v>
      </c>
      <c r="F1054" s="55"/>
      <c r="G1054" s="55"/>
      <c r="H1054" s="145"/>
      <c r="I1054" s="51"/>
      <c r="J1054" s="51"/>
      <c r="K1054" s="51"/>
      <c r="L1054" s="51"/>
    </row>
    <row r="1055" spans="1:12" ht="22.5" x14ac:dyDescent="0.2">
      <c r="A1055" s="160">
        <f t="shared" si="48"/>
        <v>9600</v>
      </c>
      <c r="B1055" s="96">
        <f t="shared" si="49"/>
        <v>3.734999999999923</v>
      </c>
      <c r="C1055" s="14" t="s">
        <v>963</v>
      </c>
      <c r="D1055" s="10" t="s">
        <v>0</v>
      </c>
      <c r="E1055" s="85">
        <v>2</v>
      </c>
      <c r="F1055" s="55"/>
      <c r="G1055" s="55"/>
      <c r="H1055" s="145"/>
      <c r="I1055" s="51"/>
      <c r="J1055" s="51"/>
      <c r="K1055" s="51"/>
      <c r="L1055" s="51"/>
    </row>
    <row r="1056" spans="1:12" x14ac:dyDescent="0.2">
      <c r="A1056" s="160">
        <f t="shared" si="48"/>
        <v>9610</v>
      </c>
      <c r="B1056" s="96">
        <f t="shared" si="49"/>
        <v>3.7359999999999229</v>
      </c>
      <c r="C1056" s="14" t="s">
        <v>964</v>
      </c>
      <c r="D1056" s="10" t="s">
        <v>0</v>
      </c>
      <c r="E1056" s="85">
        <v>1</v>
      </c>
      <c r="F1056" s="55"/>
      <c r="G1056" s="55"/>
      <c r="H1056" s="145"/>
      <c r="I1056" s="51"/>
      <c r="J1056" s="51"/>
      <c r="K1056" s="51"/>
      <c r="L1056" s="51"/>
    </row>
    <row r="1057" spans="1:12" x14ac:dyDescent="0.2">
      <c r="A1057" s="160">
        <f t="shared" si="48"/>
        <v>9620</v>
      </c>
      <c r="B1057" s="96">
        <f t="shared" si="49"/>
        <v>3.7369999999999228</v>
      </c>
      <c r="C1057" s="14" t="s">
        <v>965</v>
      </c>
      <c r="D1057" s="10" t="s">
        <v>0</v>
      </c>
      <c r="E1057" s="85">
        <v>1</v>
      </c>
      <c r="F1057" s="55"/>
      <c r="G1057" s="55"/>
      <c r="H1057" s="145"/>
      <c r="I1057" s="51"/>
      <c r="J1057" s="51"/>
      <c r="K1057" s="51"/>
      <c r="L1057" s="51"/>
    </row>
    <row r="1058" spans="1:12" x14ac:dyDescent="0.2">
      <c r="A1058" s="160">
        <f t="shared" si="48"/>
        <v>9630</v>
      </c>
      <c r="B1058" s="96">
        <f t="shared" si="49"/>
        <v>3.7379999999999227</v>
      </c>
      <c r="C1058" s="14" t="s">
        <v>966</v>
      </c>
      <c r="D1058" s="10" t="s">
        <v>0</v>
      </c>
      <c r="E1058" s="85">
        <v>1</v>
      </c>
      <c r="F1058" s="55"/>
      <c r="G1058" s="55"/>
      <c r="H1058" s="145"/>
      <c r="I1058" s="51"/>
      <c r="J1058" s="51"/>
      <c r="K1058" s="51"/>
      <c r="L1058" s="51"/>
    </row>
    <row r="1059" spans="1:12" x14ac:dyDescent="0.2">
      <c r="A1059" s="160">
        <f t="shared" si="48"/>
        <v>9640</v>
      </c>
      <c r="B1059" s="96">
        <f t="shared" si="49"/>
        <v>3.7389999999999226</v>
      </c>
      <c r="C1059" s="14" t="s">
        <v>967</v>
      </c>
      <c r="D1059" s="10" t="s">
        <v>0</v>
      </c>
      <c r="E1059" s="85">
        <v>1</v>
      </c>
      <c r="F1059" s="55"/>
      <c r="G1059" s="55"/>
      <c r="H1059" s="145"/>
      <c r="I1059" s="51"/>
      <c r="J1059" s="51"/>
      <c r="K1059" s="51"/>
      <c r="L1059" s="51"/>
    </row>
    <row r="1060" spans="1:12" x14ac:dyDescent="0.2">
      <c r="A1060" s="160">
        <f t="shared" si="48"/>
        <v>9650</v>
      </c>
      <c r="B1060" s="96">
        <f t="shared" si="49"/>
        <v>3.7399999999999225</v>
      </c>
      <c r="C1060" s="14" t="s">
        <v>968</v>
      </c>
      <c r="D1060" s="10" t="s">
        <v>0</v>
      </c>
      <c r="E1060" s="85">
        <v>1</v>
      </c>
      <c r="F1060" s="55"/>
      <c r="G1060" s="55"/>
      <c r="H1060" s="145"/>
      <c r="I1060" s="51"/>
      <c r="J1060" s="51"/>
      <c r="K1060" s="51"/>
      <c r="L1060" s="51"/>
    </row>
    <row r="1061" spans="1:12" x14ac:dyDescent="0.2">
      <c r="A1061" s="160">
        <f t="shared" si="48"/>
        <v>9660</v>
      </c>
      <c r="B1061" s="104"/>
      <c r="C1061" s="87" t="s">
        <v>971</v>
      </c>
      <c r="D1061" s="87"/>
      <c r="E1061" s="100"/>
      <c r="F1061" s="55"/>
      <c r="G1061" s="55"/>
      <c r="H1061" s="145"/>
      <c r="I1061" s="51"/>
      <c r="J1061" s="51"/>
      <c r="K1061" s="51"/>
      <c r="L1061" s="51"/>
    </row>
    <row r="1062" spans="1:12" ht="78.75" x14ac:dyDescent="0.2">
      <c r="A1062" s="160">
        <f t="shared" si="48"/>
        <v>9670</v>
      </c>
      <c r="B1062" s="96">
        <f>B1060+0.001</f>
        <v>3.7409999999999224</v>
      </c>
      <c r="C1062" s="14" t="s">
        <v>955</v>
      </c>
      <c r="D1062" s="10" t="s">
        <v>47</v>
      </c>
      <c r="E1062" s="85">
        <v>308</v>
      </c>
      <c r="F1062" s="55"/>
      <c r="G1062" s="55"/>
      <c r="H1062" s="145"/>
      <c r="I1062" s="51"/>
      <c r="J1062" s="51"/>
      <c r="K1062" s="51"/>
      <c r="L1062" s="51"/>
    </row>
    <row r="1063" spans="1:12" ht="78.75" x14ac:dyDescent="0.2">
      <c r="A1063" s="160">
        <f t="shared" si="48"/>
        <v>9680</v>
      </c>
      <c r="B1063" s="96">
        <f t="shared" ref="B1063:B1076" si="50">B1062+0.001</f>
        <v>3.7419999999999223</v>
      </c>
      <c r="C1063" s="14" t="s">
        <v>768</v>
      </c>
      <c r="D1063" s="10" t="s">
        <v>47</v>
      </c>
      <c r="E1063" s="85">
        <v>253.00000000000003</v>
      </c>
      <c r="F1063" s="55"/>
      <c r="G1063" s="55"/>
      <c r="H1063" s="145"/>
      <c r="I1063" s="51"/>
      <c r="J1063" s="51"/>
      <c r="K1063" s="51"/>
      <c r="L1063" s="51"/>
    </row>
    <row r="1064" spans="1:12" ht="78.75" x14ac:dyDescent="0.2">
      <c r="A1064" s="160">
        <f t="shared" si="48"/>
        <v>9690</v>
      </c>
      <c r="B1064" s="96">
        <f t="shared" si="50"/>
        <v>3.7429999999999222</v>
      </c>
      <c r="C1064" s="14" t="s">
        <v>956</v>
      </c>
      <c r="D1064" s="10" t="s">
        <v>47</v>
      </c>
      <c r="E1064" s="85">
        <v>22</v>
      </c>
      <c r="F1064" s="55"/>
      <c r="G1064" s="55"/>
      <c r="H1064" s="145"/>
      <c r="I1064" s="51"/>
      <c r="J1064" s="51"/>
      <c r="K1064" s="51"/>
      <c r="L1064" s="51"/>
    </row>
    <row r="1065" spans="1:12" ht="45" x14ac:dyDescent="0.2">
      <c r="A1065" s="160">
        <f t="shared" si="48"/>
        <v>9700</v>
      </c>
      <c r="B1065" s="96">
        <f t="shared" si="50"/>
        <v>3.7439999999999221</v>
      </c>
      <c r="C1065" s="14" t="s">
        <v>957</v>
      </c>
      <c r="D1065" s="10" t="s">
        <v>47</v>
      </c>
      <c r="E1065" s="85">
        <v>39</v>
      </c>
      <c r="F1065" s="55"/>
      <c r="G1065" s="55"/>
      <c r="H1065" s="145"/>
      <c r="I1065" s="51"/>
      <c r="J1065" s="51"/>
      <c r="K1065" s="51"/>
      <c r="L1065" s="51"/>
    </row>
    <row r="1066" spans="1:12" ht="45" x14ac:dyDescent="0.2">
      <c r="A1066" s="160">
        <f t="shared" si="48"/>
        <v>9710</v>
      </c>
      <c r="B1066" s="96">
        <f t="shared" si="50"/>
        <v>3.7449999999999219</v>
      </c>
      <c r="C1066" s="14" t="s">
        <v>958</v>
      </c>
      <c r="D1066" s="10" t="s">
        <v>47</v>
      </c>
      <c r="E1066" s="85">
        <v>20</v>
      </c>
      <c r="F1066" s="55"/>
      <c r="G1066" s="55"/>
      <c r="H1066" s="145"/>
      <c r="I1066" s="51"/>
      <c r="J1066" s="51"/>
      <c r="K1066" s="51"/>
      <c r="L1066" s="51"/>
    </row>
    <row r="1067" spans="1:12" ht="45" x14ac:dyDescent="0.2">
      <c r="A1067" s="160">
        <f t="shared" si="48"/>
        <v>9720</v>
      </c>
      <c r="B1067" s="96">
        <f t="shared" si="50"/>
        <v>3.7459999999999218</v>
      </c>
      <c r="C1067" s="14" t="s">
        <v>959</v>
      </c>
      <c r="D1067" s="10" t="s">
        <v>47</v>
      </c>
      <c r="E1067" s="85">
        <v>462.00000000000006</v>
      </c>
      <c r="F1067" s="55"/>
      <c r="G1067" s="55"/>
      <c r="H1067" s="145"/>
      <c r="I1067" s="51"/>
      <c r="J1067" s="51"/>
      <c r="K1067" s="51"/>
      <c r="L1067" s="51"/>
    </row>
    <row r="1068" spans="1:12" ht="45" x14ac:dyDescent="0.2">
      <c r="A1068" s="160">
        <f t="shared" si="48"/>
        <v>9730</v>
      </c>
      <c r="B1068" s="96">
        <f t="shared" si="50"/>
        <v>3.7469999999999217</v>
      </c>
      <c r="C1068" s="14" t="s">
        <v>960</v>
      </c>
      <c r="D1068" s="10" t="s">
        <v>47</v>
      </c>
      <c r="E1068" s="85">
        <v>231.00000000000003</v>
      </c>
      <c r="F1068" s="55"/>
      <c r="G1068" s="55"/>
      <c r="H1068" s="145"/>
      <c r="I1068" s="51"/>
      <c r="J1068" s="51"/>
      <c r="K1068" s="51"/>
      <c r="L1068" s="51"/>
    </row>
    <row r="1069" spans="1:12" ht="45" x14ac:dyDescent="0.2">
      <c r="A1069" s="160">
        <f t="shared" si="48"/>
        <v>9740</v>
      </c>
      <c r="B1069" s="96">
        <f t="shared" si="50"/>
        <v>3.7479999999999216</v>
      </c>
      <c r="C1069" s="14" t="s">
        <v>961</v>
      </c>
      <c r="D1069" s="10" t="s">
        <v>47</v>
      </c>
      <c r="E1069" s="85">
        <v>325</v>
      </c>
      <c r="F1069" s="55"/>
      <c r="G1069" s="55"/>
      <c r="H1069" s="145"/>
      <c r="I1069" s="51"/>
      <c r="J1069" s="51"/>
      <c r="K1069" s="51"/>
      <c r="L1069" s="51"/>
    </row>
    <row r="1070" spans="1:12" ht="45" x14ac:dyDescent="0.2">
      <c r="A1070" s="160">
        <f t="shared" si="48"/>
        <v>9750</v>
      </c>
      <c r="B1070" s="96">
        <f t="shared" si="50"/>
        <v>3.7489999999999215</v>
      </c>
      <c r="C1070" s="14" t="s">
        <v>962</v>
      </c>
      <c r="D1070" s="10" t="s">
        <v>47</v>
      </c>
      <c r="E1070" s="85">
        <v>61</v>
      </c>
      <c r="F1070" s="55"/>
      <c r="G1070" s="55"/>
      <c r="H1070" s="145"/>
      <c r="I1070" s="51"/>
      <c r="J1070" s="51"/>
      <c r="K1070" s="51"/>
      <c r="L1070" s="51"/>
    </row>
    <row r="1071" spans="1:12" ht="22.5" x14ac:dyDescent="0.2">
      <c r="A1071" s="160">
        <f t="shared" si="48"/>
        <v>9760</v>
      </c>
      <c r="B1071" s="96">
        <f t="shared" si="50"/>
        <v>3.7499999999999214</v>
      </c>
      <c r="C1071" s="14" t="s">
        <v>963</v>
      </c>
      <c r="D1071" s="10" t="s">
        <v>0</v>
      </c>
      <c r="E1071" s="85">
        <v>2</v>
      </c>
      <c r="F1071" s="55"/>
      <c r="G1071" s="55"/>
      <c r="H1071" s="145"/>
      <c r="I1071" s="51"/>
      <c r="J1071" s="51"/>
      <c r="K1071" s="51"/>
      <c r="L1071" s="51"/>
    </row>
    <row r="1072" spans="1:12" x14ac:dyDescent="0.2">
      <c r="A1072" s="160">
        <f t="shared" si="48"/>
        <v>9770</v>
      </c>
      <c r="B1072" s="96">
        <f t="shared" si="50"/>
        <v>3.7509999999999213</v>
      </c>
      <c r="C1072" s="14" t="s">
        <v>964</v>
      </c>
      <c r="D1072" s="10" t="s">
        <v>0</v>
      </c>
      <c r="E1072" s="85">
        <v>1</v>
      </c>
      <c r="F1072" s="55"/>
      <c r="G1072" s="55"/>
      <c r="H1072" s="145"/>
      <c r="I1072" s="51"/>
      <c r="J1072" s="51"/>
      <c r="K1072" s="51"/>
      <c r="L1072" s="51"/>
    </row>
    <row r="1073" spans="1:12" x14ac:dyDescent="0.2">
      <c r="A1073" s="160">
        <f t="shared" si="48"/>
        <v>9780</v>
      </c>
      <c r="B1073" s="96">
        <f t="shared" si="50"/>
        <v>3.7519999999999212</v>
      </c>
      <c r="C1073" s="14" t="s">
        <v>965</v>
      </c>
      <c r="D1073" s="10" t="s">
        <v>0</v>
      </c>
      <c r="E1073" s="85">
        <v>1</v>
      </c>
      <c r="F1073" s="55"/>
      <c r="G1073" s="55"/>
      <c r="H1073" s="145"/>
      <c r="I1073" s="51"/>
      <c r="J1073" s="51"/>
      <c r="K1073" s="51"/>
      <c r="L1073" s="51"/>
    </row>
    <row r="1074" spans="1:12" x14ac:dyDescent="0.2">
      <c r="A1074" s="160">
        <f t="shared" si="48"/>
        <v>9790</v>
      </c>
      <c r="B1074" s="96">
        <f t="shared" si="50"/>
        <v>3.7529999999999211</v>
      </c>
      <c r="C1074" s="14" t="s">
        <v>966</v>
      </c>
      <c r="D1074" s="10" t="s">
        <v>0</v>
      </c>
      <c r="E1074" s="85">
        <v>2</v>
      </c>
      <c r="F1074" s="55"/>
      <c r="G1074" s="55"/>
      <c r="H1074" s="145"/>
      <c r="I1074" s="51"/>
      <c r="J1074" s="51"/>
      <c r="K1074" s="51"/>
      <c r="L1074" s="51"/>
    </row>
    <row r="1075" spans="1:12" x14ac:dyDescent="0.2">
      <c r="A1075" s="160">
        <f t="shared" si="48"/>
        <v>9800</v>
      </c>
      <c r="B1075" s="96">
        <f t="shared" si="50"/>
        <v>3.753999999999921</v>
      </c>
      <c r="C1075" s="14" t="s">
        <v>967</v>
      </c>
      <c r="D1075" s="10" t="s">
        <v>0</v>
      </c>
      <c r="E1075" s="85">
        <v>1</v>
      </c>
      <c r="F1075" s="55"/>
      <c r="G1075" s="55"/>
      <c r="H1075" s="145"/>
      <c r="I1075" s="51"/>
      <c r="J1075" s="51"/>
      <c r="K1075" s="51"/>
      <c r="L1075" s="51"/>
    </row>
    <row r="1076" spans="1:12" x14ac:dyDescent="0.2">
      <c r="A1076" s="160">
        <f t="shared" si="48"/>
        <v>9810</v>
      </c>
      <c r="B1076" s="96">
        <f t="shared" si="50"/>
        <v>3.7549999999999208</v>
      </c>
      <c r="C1076" s="14" t="s">
        <v>968</v>
      </c>
      <c r="D1076" s="10" t="s">
        <v>0</v>
      </c>
      <c r="E1076" s="85">
        <v>1</v>
      </c>
      <c r="F1076" s="55"/>
      <c r="G1076" s="55"/>
      <c r="H1076" s="145"/>
      <c r="I1076" s="51"/>
      <c r="J1076" s="51"/>
      <c r="K1076" s="51"/>
      <c r="L1076" s="51"/>
    </row>
    <row r="1077" spans="1:12" x14ac:dyDescent="0.2">
      <c r="A1077" s="160">
        <f t="shared" si="48"/>
        <v>9820</v>
      </c>
      <c r="B1077" s="104"/>
      <c r="C1077" s="87" t="s">
        <v>972</v>
      </c>
      <c r="D1077" s="87"/>
      <c r="E1077" s="100"/>
      <c r="F1077" s="55"/>
      <c r="G1077" s="55"/>
      <c r="H1077" s="145"/>
      <c r="I1077" s="51"/>
      <c r="J1077" s="51"/>
      <c r="K1077" s="51"/>
      <c r="L1077" s="51"/>
    </row>
    <row r="1078" spans="1:12" ht="78.75" x14ac:dyDescent="0.2">
      <c r="A1078" s="160">
        <f t="shared" si="48"/>
        <v>9830</v>
      </c>
      <c r="B1078" s="96">
        <f>B1076+0.001</f>
        <v>3.7559999999999207</v>
      </c>
      <c r="C1078" s="14" t="s">
        <v>955</v>
      </c>
      <c r="D1078" s="10" t="s">
        <v>47</v>
      </c>
      <c r="E1078" s="85">
        <v>308</v>
      </c>
      <c r="F1078" s="55"/>
      <c r="G1078" s="55"/>
      <c r="H1078" s="145"/>
      <c r="I1078" s="51"/>
      <c r="J1078" s="51"/>
      <c r="K1078" s="51"/>
      <c r="L1078" s="51"/>
    </row>
    <row r="1079" spans="1:12" ht="78.75" x14ac:dyDescent="0.2">
      <c r="A1079" s="160">
        <f t="shared" si="48"/>
        <v>9840</v>
      </c>
      <c r="B1079" s="96">
        <f t="shared" ref="B1079:B1092" si="51">B1078+0.001</f>
        <v>3.7569999999999206</v>
      </c>
      <c r="C1079" s="14" t="s">
        <v>768</v>
      </c>
      <c r="D1079" s="10" t="s">
        <v>47</v>
      </c>
      <c r="E1079" s="85">
        <v>253.00000000000003</v>
      </c>
      <c r="F1079" s="55"/>
      <c r="G1079" s="55"/>
      <c r="H1079" s="145"/>
      <c r="I1079" s="51"/>
      <c r="J1079" s="51"/>
      <c r="K1079" s="51"/>
      <c r="L1079" s="51"/>
    </row>
    <row r="1080" spans="1:12" ht="78.75" x14ac:dyDescent="0.2">
      <c r="A1080" s="160">
        <f t="shared" si="48"/>
        <v>9850</v>
      </c>
      <c r="B1080" s="96">
        <f t="shared" si="51"/>
        <v>3.7579999999999205</v>
      </c>
      <c r="C1080" s="14" t="s">
        <v>956</v>
      </c>
      <c r="D1080" s="10" t="s">
        <v>47</v>
      </c>
      <c r="E1080" s="85">
        <v>22</v>
      </c>
      <c r="F1080" s="55"/>
      <c r="G1080" s="55"/>
      <c r="H1080" s="145"/>
      <c r="I1080" s="51"/>
      <c r="J1080" s="51"/>
      <c r="K1080" s="51"/>
      <c r="L1080" s="51"/>
    </row>
    <row r="1081" spans="1:12" ht="45" x14ac:dyDescent="0.2">
      <c r="A1081" s="160">
        <f t="shared" si="48"/>
        <v>9860</v>
      </c>
      <c r="B1081" s="96">
        <f t="shared" si="51"/>
        <v>3.7589999999999204</v>
      </c>
      <c r="C1081" s="14" t="s">
        <v>957</v>
      </c>
      <c r="D1081" s="10" t="s">
        <v>47</v>
      </c>
      <c r="E1081" s="85">
        <v>39</v>
      </c>
      <c r="F1081" s="55"/>
      <c r="G1081" s="55"/>
      <c r="H1081" s="145"/>
      <c r="I1081" s="51"/>
      <c r="J1081" s="51"/>
      <c r="K1081" s="51"/>
      <c r="L1081" s="51"/>
    </row>
    <row r="1082" spans="1:12" ht="45" x14ac:dyDescent="0.2">
      <c r="A1082" s="160">
        <f t="shared" si="48"/>
        <v>9870</v>
      </c>
      <c r="B1082" s="96">
        <f t="shared" si="51"/>
        <v>3.7599999999999203</v>
      </c>
      <c r="C1082" s="14" t="s">
        <v>958</v>
      </c>
      <c r="D1082" s="10" t="s">
        <v>47</v>
      </c>
      <c r="E1082" s="85">
        <v>20</v>
      </c>
      <c r="F1082" s="55"/>
      <c r="G1082" s="55"/>
      <c r="H1082" s="145"/>
      <c r="I1082" s="51"/>
      <c r="J1082" s="51"/>
      <c r="K1082" s="51"/>
      <c r="L1082" s="51"/>
    </row>
    <row r="1083" spans="1:12" ht="45" x14ac:dyDescent="0.2">
      <c r="A1083" s="160">
        <f t="shared" si="48"/>
        <v>9880</v>
      </c>
      <c r="B1083" s="96">
        <f t="shared" si="51"/>
        <v>3.7609999999999202</v>
      </c>
      <c r="C1083" s="14" t="s">
        <v>959</v>
      </c>
      <c r="D1083" s="10" t="s">
        <v>47</v>
      </c>
      <c r="E1083" s="85">
        <v>462.00000000000006</v>
      </c>
      <c r="F1083" s="55"/>
      <c r="G1083" s="55"/>
      <c r="H1083" s="145"/>
      <c r="I1083" s="51"/>
      <c r="J1083" s="51"/>
      <c r="K1083" s="51"/>
      <c r="L1083" s="51"/>
    </row>
    <row r="1084" spans="1:12" ht="45" x14ac:dyDescent="0.2">
      <c r="A1084" s="160">
        <f t="shared" si="48"/>
        <v>9890</v>
      </c>
      <c r="B1084" s="96">
        <f t="shared" si="51"/>
        <v>3.7619999999999201</v>
      </c>
      <c r="C1084" s="14" t="s">
        <v>960</v>
      </c>
      <c r="D1084" s="10" t="s">
        <v>47</v>
      </c>
      <c r="E1084" s="85">
        <v>231.00000000000003</v>
      </c>
      <c r="F1084" s="55"/>
      <c r="G1084" s="55"/>
      <c r="H1084" s="145"/>
      <c r="I1084" s="51"/>
      <c r="J1084" s="51"/>
      <c r="K1084" s="51"/>
      <c r="L1084" s="51"/>
    </row>
    <row r="1085" spans="1:12" ht="45" x14ac:dyDescent="0.2">
      <c r="A1085" s="160">
        <f t="shared" si="48"/>
        <v>9900</v>
      </c>
      <c r="B1085" s="96">
        <f t="shared" si="51"/>
        <v>3.76299999999992</v>
      </c>
      <c r="C1085" s="14" t="s">
        <v>961</v>
      </c>
      <c r="D1085" s="10" t="s">
        <v>47</v>
      </c>
      <c r="E1085" s="85">
        <v>325</v>
      </c>
      <c r="F1085" s="55"/>
      <c r="G1085" s="55"/>
      <c r="H1085" s="145"/>
      <c r="I1085" s="51"/>
      <c r="J1085" s="51"/>
      <c r="K1085" s="51"/>
      <c r="L1085" s="51"/>
    </row>
    <row r="1086" spans="1:12" ht="45" x14ac:dyDescent="0.2">
      <c r="A1086" s="160">
        <f t="shared" si="48"/>
        <v>9910</v>
      </c>
      <c r="B1086" s="96">
        <f t="shared" si="51"/>
        <v>3.7639999999999199</v>
      </c>
      <c r="C1086" s="14" t="s">
        <v>962</v>
      </c>
      <c r="D1086" s="10" t="s">
        <v>47</v>
      </c>
      <c r="E1086" s="85">
        <v>61</v>
      </c>
      <c r="F1086" s="55"/>
      <c r="G1086" s="55"/>
      <c r="H1086" s="145"/>
      <c r="I1086" s="51"/>
      <c r="J1086" s="51"/>
      <c r="K1086" s="51"/>
      <c r="L1086" s="51"/>
    </row>
    <row r="1087" spans="1:12" ht="22.5" x14ac:dyDescent="0.2">
      <c r="A1087" s="160">
        <f t="shared" si="48"/>
        <v>9920</v>
      </c>
      <c r="B1087" s="96">
        <f t="shared" si="51"/>
        <v>3.7649999999999197</v>
      </c>
      <c r="C1087" s="14" t="s">
        <v>963</v>
      </c>
      <c r="D1087" s="10" t="s">
        <v>0</v>
      </c>
      <c r="E1087" s="85">
        <v>2</v>
      </c>
      <c r="F1087" s="55"/>
      <c r="G1087" s="55"/>
      <c r="H1087" s="145"/>
      <c r="I1087" s="51"/>
      <c r="J1087" s="51"/>
      <c r="K1087" s="51"/>
      <c r="L1087" s="51"/>
    </row>
    <row r="1088" spans="1:12" x14ac:dyDescent="0.2">
      <c r="A1088" s="160">
        <f t="shared" si="48"/>
        <v>9930</v>
      </c>
      <c r="B1088" s="96">
        <f t="shared" si="51"/>
        <v>3.7659999999999196</v>
      </c>
      <c r="C1088" s="14" t="s">
        <v>964</v>
      </c>
      <c r="D1088" s="10" t="s">
        <v>0</v>
      </c>
      <c r="E1088" s="85">
        <v>1</v>
      </c>
      <c r="F1088" s="55"/>
      <c r="G1088" s="55"/>
      <c r="H1088" s="145"/>
      <c r="I1088" s="51"/>
      <c r="J1088" s="51"/>
      <c r="K1088" s="51"/>
      <c r="L1088" s="51"/>
    </row>
    <row r="1089" spans="1:12" x14ac:dyDescent="0.2">
      <c r="A1089" s="160">
        <f t="shared" si="48"/>
        <v>9940</v>
      </c>
      <c r="B1089" s="96">
        <f t="shared" si="51"/>
        <v>3.7669999999999195</v>
      </c>
      <c r="C1089" s="14" t="s">
        <v>965</v>
      </c>
      <c r="D1089" s="10" t="s">
        <v>0</v>
      </c>
      <c r="E1089" s="85">
        <v>1</v>
      </c>
      <c r="F1089" s="55"/>
      <c r="G1089" s="55"/>
      <c r="H1089" s="145"/>
      <c r="I1089" s="51"/>
      <c r="J1089" s="51"/>
      <c r="K1089" s="51"/>
      <c r="L1089" s="51"/>
    </row>
    <row r="1090" spans="1:12" x14ac:dyDescent="0.2">
      <c r="A1090" s="160">
        <f t="shared" si="48"/>
        <v>9950</v>
      </c>
      <c r="B1090" s="96">
        <f t="shared" si="51"/>
        <v>3.7679999999999194</v>
      </c>
      <c r="C1090" s="14" t="s">
        <v>966</v>
      </c>
      <c r="D1090" s="10" t="s">
        <v>0</v>
      </c>
      <c r="E1090" s="85">
        <v>2</v>
      </c>
      <c r="F1090" s="55"/>
      <c r="G1090" s="55"/>
      <c r="H1090" s="145"/>
      <c r="I1090" s="51"/>
      <c r="J1090" s="51"/>
      <c r="K1090" s="51"/>
      <c r="L1090" s="51"/>
    </row>
    <row r="1091" spans="1:12" x14ac:dyDescent="0.2">
      <c r="A1091" s="160">
        <f t="shared" si="48"/>
        <v>9960</v>
      </c>
      <c r="B1091" s="96">
        <f t="shared" si="51"/>
        <v>3.7689999999999193</v>
      </c>
      <c r="C1091" s="14" t="s">
        <v>967</v>
      </c>
      <c r="D1091" s="10" t="s">
        <v>0</v>
      </c>
      <c r="E1091" s="85">
        <v>1</v>
      </c>
      <c r="F1091" s="55"/>
      <c r="G1091" s="55"/>
      <c r="H1091" s="145"/>
      <c r="I1091" s="51"/>
      <c r="J1091" s="51"/>
      <c r="K1091" s="51"/>
      <c r="L1091" s="51"/>
    </row>
    <row r="1092" spans="1:12" x14ac:dyDescent="0.2">
      <c r="A1092" s="160">
        <f t="shared" si="48"/>
        <v>9970</v>
      </c>
      <c r="B1092" s="96">
        <f t="shared" si="51"/>
        <v>3.7699999999999192</v>
      </c>
      <c r="C1092" s="14" t="s">
        <v>968</v>
      </c>
      <c r="D1092" s="10" t="s">
        <v>0</v>
      </c>
      <c r="E1092" s="85">
        <v>1</v>
      </c>
      <c r="F1092" s="55"/>
      <c r="G1092" s="55"/>
      <c r="H1092" s="145"/>
      <c r="I1092" s="51"/>
      <c r="J1092" s="51"/>
      <c r="K1092" s="51"/>
      <c r="L1092" s="51"/>
    </row>
    <row r="1093" spans="1:12" x14ac:dyDescent="0.2">
      <c r="A1093" s="160">
        <f t="shared" si="48"/>
        <v>9980</v>
      </c>
      <c r="B1093" s="104"/>
      <c r="C1093" s="87" t="s">
        <v>973</v>
      </c>
      <c r="D1093" s="87"/>
      <c r="E1093" s="100"/>
      <c r="F1093" s="55"/>
      <c r="G1093" s="55"/>
      <c r="H1093" s="145"/>
      <c r="I1093" s="51"/>
      <c r="J1093" s="51"/>
      <c r="K1093" s="51"/>
      <c r="L1093" s="51"/>
    </row>
    <row r="1094" spans="1:12" ht="78.75" x14ac:dyDescent="0.2">
      <c r="A1094" s="160">
        <f t="shared" si="48"/>
        <v>9990</v>
      </c>
      <c r="B1094" s="96">
        <f>B1092+0.001</f>
        <v>3.7709999999999191</v>
      </c>
      <c r="C1094" s="14" t="s">
        <v>955</v>
      </c>
      <c r="D1094" s="10" t="s">
        <v>47</v>
      </c>
      <c r="E1094" s="85">
        <v>176</v>
      </c>
      <c r="F1094" s="55"/>
      <c r="G1094" s="55"/>
      <c r="H1094" s="145"/>
      <c r="I1094" s="51"/>
      <c r="J1094" s="51"/>
      <c r="K1094" s="51"/>
      <c r="L1094" s="51"/>
    </row>
    <row r="1095" spans="1:12" ht="78.75" x14ac:dyDescent="0.2">
      <c r="A1095" s="160">
        <f t="shared" si="48"/>
        <v>10000</v>
      </c>
      <c r="B1095" s="96">
        <f t="shared" ref="B1095:B1108" si="52">B1094+0.001</f>
        <v>3.771999999999919</v>
      </c>
      <c r="C1095" s="14" t="s">
        <v>768</v>
      </c>
      <c r="D1095" s="10" t="s">
        <v>47</v>
      </c>
      <c r="E1095" s="85">
        <v>170.5</v>
      </c>
      <c r="F1095" s="55"/>
      <c r="G1095" s="55"/>
      <c r="H1095" s="145"/>
      <c r="I1095" s="51"/>
      <c r="J1095" s="51"/>
      <c r="K1095" s="51"/>
      <c r="L1095" s="51"/>
    </row>
    <row r="1096" spans="1:12" ht="78.75" x14ac:dyDescent="0.2">
      <c r="A1096" s="160">
        <f t="shared" si="48"/>
        <v>10010</v>
      </c>
      <c r="B1096" s="96">
        <f t="shared" si="52"/>
        <v>3.7729999999999189</v>
      </c>
      <c r="C1096" s="14" t="s">
        <v>956</v>
      </c>
      <c r="D1096" s="10" t="s">
        <v>47</v>
      </c>
      <c r="E1096" s="85">
        <v>22</v>
      </c>
      <c r="F1096" s="55"/>
      <c r="G1096" s="55"/>
      <c r="H1096" s="145"/>
      <c r="I1096" s="51"/>
      <c r="J1096" s="51"/>
      <c r="K1096" s="51"/>
      <c r="L1096" s="51"/>
    </row>
    <row r="1097" spans="1:12" ht="45" x14ac:dyDescent="0.2">
      <c r="A1097" s="160">
        <f t="shared" si="48"/>
        <v>10020</v>
      </c>
      <c r="B1097" s="96">
        <f t="shared" si="52"/>
        <v>3.7739999999999188</v>
      </c>
      <c r="C1097" s="14" t="s">
        <v>957</v>
      </c>
      <c r="D1097" s="10" t="s">
        <v>47</v>
      </c>
      <c r="E1097" s="85">
        <v>39</v>
      </c>
      <c r="F1097" s="55"/>
      <c r="G1097" s="55"/>
      <c r="H1097" s="145"/>
      <c r="I1097" s="51"/>
      <c r="J1097" s="51"/>
      <c r="K1097" s="51"/>
      <c r="L1097" s="51"/>
    </row>
    <row r="1098" spans="1:12" ht="45" x14ac:dyDescent="0.2">
      <c r="A1098" s="160">
        <f t="shared" si="48"/>
        <v>10030</v>
      </c>
      <c r="B1098" s="96">
        <f t="shared" si="52"/>
        <v>3.7749999999999186</v>
      </c>
      <c r="C1098" s="14" t="s">
        <v>958</v>
      </c>
      <c r="D1098" s="10" t="s">
        <v>47</v>
      </c>
      <c r="E1098" s="85">
        <v>20</v>
      </c>
      <c r="F1098" s="55"/>
      <c r="G1098" s="55"/>
      <c r="H1098" s="145"/>
      <c r="I1098" s="51"/>
      <c r="J1098" s="51"/>
      <c r="K1098" s="51"/>
      <c r="L1098" s="51"/>
    </row>
    <row r="1099" spans="1:12" ht="45" x14ac:dyDescent="0.2">
      <c r="A1099" s="160">
        <f t="shared" si="48"/>
        <v>10040</v>
      </c>
      <c r="B1099" s="96">
        <f t="shared" si="52"/>
        <v>3.7759999999999185</v>
      </c>
      <c r="C1099" s="14" t="s">
        <v>959</v>
      </c>
      <c r="D1099" s="10" t="s">
        <v>47</v>
      </c>
      <c r="E1099" s="85">
        <v>297</v>
      </c>
      <c r="F1099" s="55"/>
      <c r="G1099" s="55"/>
      <c r="H1099" s="145"/>
      <c r="I1099" s="51"/>
      <c r="J1099" s="51"/>
      <c r="K1099" s="51"/>
      <c r="L1099" s="51"/>
    </row>
    <row r="1100" spans="1:12" ht="45" x14ac:dyDescent="0.2">
      <c r="A1100" s="160">
        <f t="shared" si="48"/>
        <v>10050</v>
      </c>
      <c r="B1100" s="96">
        <f t="shared" si="52"/>
        <v>3.7769999999999184</v>
      </c>
      <c r="C1100" s="14" t="s">
        <v>960</v>
      </c>
      <c r="D1100" s="10" t="s">
        <v>47</v>
      </c>
      <c r="E1100" s="85">
        <v>150</v>
      </c>
      <c r="F1100" s="55"/>
      <c r="G1100" s="55"/>
      <c r="H1100" s="145"/>
      <c r="I1100" s="51"/>
      <c r="J1100" s="51"/>
      <c r="K1100" s="51"/>
      <c r="L1100" s="51"/>
    </row>
    <row r="1101" spans="1:12" ht="45" x14ac:dyDescent="0.2">
      <c r="A1101" s="160">
        <f t="shared" si="48"/>
        <v>10060</v>
      </c>
      <c r="B1101" s="96">
        <f t="shared" si="52"/>
        <v>3.7779999999999183</v>
      </c>
      <c r="C1101" s="14" t="s">
        <v>961</v>
      </c>
      <c r="D1101" s="10" t="s">
        <v>47</v>
      </c>
      <c r="E1101" s="85">
        <v>242.00000000000003</v>
      </c>
      <c r="F1101" s="55"/>
      <c r="G1101" s="55"/>
      <c r="H1101" s="145"/>
      <c r="I1101" s="51"/>
      <c r="J1101" s="51"/>
      <c r="K1101" s="51"/>
      <c r="L1101" s="51"/>
    </row>
    <row r="1102" spans="1:12" ht="45" x14ac:dyDescent="0.2">
      <c r="A1102" s="160">
        <f t="shared" si="48"/>
        <v>10070</v>
      </c>
      <c r="B1102" s="96">
        <f t="shared" si="52"/>
        <v>3.7789999999999182</v>
      </c>
      <c r="C1102" s="14" t="s">
        <v>962</v>
      </c>
      <c r="D1102" s="10" t="s">
        <v>47</v>
      </c>
      <c r="E1102" s="85">
        <v>61</v>
      </c>
      <c r="F1102" s="55"/>
      <c r="G1102" s="55"/>
      <c r="H1102" s="145"/>
      <c r="I1102" s="51"/>
      <c r="J1102" s="51"/>
      <c r="K1102" s="51"/>
      <c r="L1102" s="51"/>
    </row>
    <row r="1103" spans="1:12" ht="22.5" x14ac:dyDescent="0.2">
      <c r="A1103" s="160">
        <f t="shared" si="48"/>
        <v>10080</v>
      </c>
      <c r="B1103" s="96">
        <f t="shared" si="52"/>
        <v>3.7799999999999181</v>
      </c>
      <c r="C1103" s="14" t="s">
        <v>963</v>
      </c>
      <c r="D1103" s="10" t="s">
        <v>0</v>
      </c>
      <c r="E1103" s="85">
        <v>1</v>
      </c>
      <c r="F1103" s="55"/>
      <c r="G1103" s="55"/>
      <c r="H1103" s="145"/>
      <c r="I1103" s="51"/>
      <c r="J1103" s="51"/>
      <c r="K1103" s="51"/>
      <c r="L1103" s="51"/>
    </row>
    <row r="1104" spans="1:12" x14ac:dyDescent="0.2">
      <c r="A1104" s="160">
        <f t="shared" si="48"/>
        <v>10090</v>
      </c>
      <c r="B1104" s="96">
        <f t="shared" si="52"/>
        <v>3.780999999999918</v>
      </c>
      <c r="C1104" s="14" t="s">
        <v>964</v>
      </c>
      <c r="D1104" s="10" t="s">
        <v>0</v>
      </c>
      <c r="E1104" s="85">
        <v>1</v>
      </c>
      <c r="F1104" s="55"/>
      <c r="G1104" s="55"/>
      <c r="H1104" s="145"/>
      <c r="I1104" s="51"/>
      <c r="J1104" s="51"/>
      <c r="K1104" s="51"/>
      <c r="L1104" s="51"/>
    </row>
    <row r="1105" spans="1:12" x14ac:dyDescent="0.2">
      <c r="A1105" s="160">
        <f t="shared" si="48"/>
        <v>10100</v>
      </c>
      <c r="B1105" s="96">
        <f t="shared" si="52"/>
        <v>3.7819999999999179</v>
      </c>
      <c r="C1105" s="14" t="s">
        <v>965</v>
      </c>
      <c r="D1105" s="10" t="s">
        <v>0</v>
      </c>
      <c r="E1105" s="85">
        <v>1</v>
      </c>
      <c r="F1105" s="55"/>
      <c r="G1105" s="55"/>
      <c r="H1105" s="145"/>
      <c r="I1105" s="51"/>
      <c r="J1105" s="51"/>
      <c r="K1105" s="51"/>
      <c r="L1105" s="51"/>
    </row>
    <row r="1106" spans="1:12" x14ac:dyDescent="0.2">
      <c r="A1106" s="160">
        <f t="shared" ref="A1106:A1169" si="53">A1105+10</f>
        <v>10110</v>
      </c>
      <c r="B1106" s="96">
        <f t="shared" si="52"/>
        <v>3.7829999999999178</v>
      </c>
      <c r="C1106" s="14" t="s">
        <v>966</v>
      </c>
      <c r="D1106" s="10" t="s">
        <v>0</v>
      </c>
      <c r="E1106" s="85">
        <v>1</v>
      </c>
      <c r="F1106" s="55"/>
      <c r="G1106" s="55"/>
      <c r="H1106" s="145"/>
      <c r="I1106" s="51"/>
      <c r="J1106" s="51"/>
      <c r="K1106" s="51"/>
      <c r="L1106" s="51"/>
    </row>
    <row r="1107" spans="1:12" x14ac:dyDescent="0.2">
      <c r="A1107" s="160">
        <f t="shared" si="53"/>
        <v>10120</v>
      </c>
      <c r="B1107" s="96">
        <f t="shared" si="52"/>
        <v>3.7839999999999177</v>
      </c>
      <c r="C1107" s="14" t="s">
        <v>967</v>
      </c>
      <c r="D1107" s="10" t="s">
        <v>0</v>
      </c>
      <c r="E1107" s="85">
        <v>1</v>
      </c>
      <c r="F1107" s="55"/>
      <c r="G1107" s="55"/>
      <c r="H1107" s="145"/>
      <c r="I1107" s="51"/>
      <c r="J1107" s="51"/>
      <c r="K1107" s="51"/>
      <c r="L1107" s="51"/>
    </row>
    <row r="1108" spans="1:12" x14ac:dyDescent="0.2">
      <c r="A1108" s="160">
        <f t="shared" si="53"/>
        <v>10130</v>
      </c>
      <c r="B1108" s="96">
        <f t="shared" si="52"/>
        <v>3.7849999999999175</v>
      </c>
      <c r="C1108" s="14" t="s">
        <v>968</v>
      </c>
      <c r="D1108" s="10" t="s">
        <v>0</v>
      </c>
      <c r="E1108" s="85">
        <v>1</v>
      </c>
      <c r="F1108" s="55"/>
      <c r="G1108" s="55"/>
      <c r="H1108" s="145"/>
      <c r="I1108" s="51"/>
      <c r="J1108" s="51"/>
      <c r="K1108" s="51"/>
      <c r="L1108" s="51"/>
    </row>
    <row r="1109" spans="1:12" x14ac:dyDescent="0.2">
      <c r="A1109" s="160">
        <f t="shared" si="53"/>
        <v>10140</v>
      </c>
      <c r="B1109" s="104"/>
      <c r="C1109" s="87" t="s">
        <v>974</v>
      </c>
      <c r="D1109" s="87"/>
      <c r="E1109" s="100"/>
      <c r="F1109" s="55"/>
      <c r="G1109" s="55"/>
      <c r="H1109" s="145"/>
      <c r="I1109" s="51"/>
      <c r="J1109" s="51"/>
      <c r="K1109" s="51"/>
      <c r="L1109" s="51"/>
    </row>
    <row r="1110" spans="1:12" ht="78.75" x14ac:dyDescent="0.2">
      <c r="A1110" s="160">
        <f t="shared" si="53"/>
        <v>10150</v>
      </c>
      <c r="B1110" s="96">
        <f>B1108+0.001</f>
        <v>3.7859999999999174</v>
      </c>
      <c r="C1110" s="14" t="s">
        <v>955</v>
      </c>
      <c r="D1110" s="10" t="s">
        <v>47</v>
      </c>
      <c r="E1110" s="85">
        <v>176</v>
      </c>
      <c r="F1110" s="55"/>
      <c r="G1110" s="55"/>
      <c r="H1110" s="145"/>
      <c r="I1110" s="51"/>
      <c r="J1110" s="51"/>
      <c r="K1110" s="51"/>
      <c r="L1110" s="51"/>
    </row>
    <row r="1111" spans="1:12" ht="78.75" x14ac:dyDescent="0.2">
      <c r="A1111" s="160">
        <f t="shared" si="53"/>
        <v>10160</v>
      </c>
      <c r="B1111" s="96">
        <f t="shared" ref="B1111:B1124" si="54">B1110+0.001</f>
        <v>3.7869999999999173</v>
      </c>
      <c r="C1111" s="14" t="s">
        <v>768</v>
      </c>
      <c r="D1111" s="10" t="s">
        <v>47</v>
      </c>
      <c r="E1111" s="85">
        <v>170</v>
      </c>
      <c r="F1111" s="55"/>
      <c r="G1111" s="55"/>
      <c r="H1111" s="145"/>
      <c r="I1111" s="51"/>
      <c r="J1111" s="51"/>
      <c r="K1111" s="51"/>
      <c r="L1111" s="51"/>
    </row>
    <row r="1112" spans="1:12" ht="78.75" x14ac:dyDescent="0.2">
      <c r="A1112" s="160">
        <f t="shared" si="53"/>
        <v>10170</v>
      </c>
      <c r="B1112" s="96">
        <f t="shared" si="54"/>
        <v>3.7879999999999172</v>
      </c>
      <c r="C1112" s="14" t="s">
        <v>956</v>
      </c>
      <c r="D1112" s="10" t="s">
        <v>47</v>
      </c>
      <c r="E1112" s="85">
        <v>22</v>
      </c>
      <c r="F1112" s="55"/>
      <c r="G1112" s="55"/>
      <c r="H1112" s="145"/>
      <c r="I1112" s="51"/>
      <c r="J1112" s="51"/>
      <c r="K1112" s="51"/>
      <c r="L1112" s="51"/>
    </row>
    <row r="1113" spans="1:12" ht="45" x14ac:dyDescent="0.2">
      <c r="A1113" s="160">
        <f t="shared" si="53"/>
        <v>10180</v>
      </c>
      <c r="B1113" s="96">
        <f t="shared" si="54"/>
        <v>3.7889999999999171</v>
      </c>
      <c r="C1113" s="14" t="s">
        <v>957</v>
      </c>
      <c r="D1113" s="10" t="s">
        <v>47</v>
      </c>
      <c r="E1113" s="85">
        <v>39</v>
      </c>
      <c r="F1113" s="55"/>
      <c r="G1113" s="55"/>
      <c r="H1113" s="145"/>
      <c r="I1113" s="51"/>
      <c r="J1113" s="51"/>
      <c r="K1113" s="51"/>
      <c r="L1113" s="51"/>
    </row>
    <row r="1114" spans="1:12" ht="45" x14ac:dyDescent="0.2">
      <c r="A1114" s="160">
        <f t="shared" si="53"/>
        <v>10190</v>
      </c>
      <c r="B1114" s="96">
        <f t="shared" si="54"/>
        <v>3.789999999999917</v>
      </c>
      <c r="C1114" s="14" t="s">
        <v>958</v>
      </c>
      <c r="D1114" s="10" t="s">
        <v>47</v>
      </c>
      <c r="E1114" s="85">
        <v>20</v>
      </c>
      <c r="F1114" s="55"/>
      <c r="G1114" s="55"/>
      <c r="H1114" s="145"/>
      <c r="I1114" s="51"/>
      <c r="J1114" s="51"/>
      <c r="K1114" s="51"/>
      <c r="L1114" s="51"/>
    </row>
    <row r="1115" spans="1:12" ht="45" x14ac:dyDescent="0.2">
      <c r="A1115" s="160">
        <f t="shared" si="53"/>
        <v>10200</v>
      </c>
      <c r="B1115" s="96">
        <f t="shared" si="54"/>
        <v>3.7909999999999169</v>
      </c>
      <c r="C1115" s="14" t="s">
        <v>959</v>
      </c>
      <c r="D1115" s="10" t="s">
        <v>47</v>
      </c>
      <c r="E1115" s="85">
        <v>297</v>
      </c>
      <c r="F1115" s="55"/>
      <c r="G1115" s="55"/>
      <c r="H1115" s="145"/>
      <c r="I1115" s="51"/>
      <c r="J1115" s="51"/>
      <c r="K1115" s="51"/>
      <c r="L1115" s="51"/>
    </row>
    <row r="1116" spans="1:12" ht="45" x14ac:dyDescent="0.2">
      <c r="A1116" s="160">
        <f t="shared" si="53"/>
        <v>10210</v>
      </c>
      <c r="B1116" s="96">
        <f t="shared" si="54"/>
        <v>3.7919999999999168</v>
      </c>
      <c r="C1116" s="14" t="s">
        <v>960</v>
      </c>
      <c r="D1116" s="10" t="s">
        <v>47</v>
      </c>
      <c r="E1116" s="85">
        <v>150</v>
      </c>
      <c r="F1116" s="55"/>
      <c r="G1116" s="55"/>
      <c r="H1116" s="145"/>
      <c r="I1116" s="51"/>
      <c r="J1116" s="51"/>
      <c r="K1116" s="51"/>
      <c r="L1116" s="51"/>
    </row>
    <row r="1117" spans="1:12" ht="45" x14ac:dyDescent="0.2">
      <c r="A1117" s="160">
        <f t="shared" si="53"/>
        <v>10220</v>
      </c>
      <c r="B1117" s="96">
        <f t="shared" si="54"/>
        <v>3.7929999999999167</v>
      </c>
      <c r="C1117" s="14" t="s">
        <v>961</v>
      </c>
      <c r="D1117" s="10" t="s">
        <v>47</v>
      </c>
      <c r="E1117" s="85">
        <v>242.00000000000003</v>
      </c>
      <c r="F1117" s="55"/>
      <c r="G1117" s="55"/>
      <c r="H1117" s="145"/>
      <c r="I1117" s="51"/>
      <c r="J1117" s="51"/>
      <c r="K1117" s="51"/>
      <c r="L1117" s="51"/>
    </row>
    <row r="1118" spans="1:12" ht="45" x14ac:dyDescent="0.2">
      <c r="A1118" s="160">
        <f t="shared" si="53"/>
        <v>10230</v>
      </c>
      <c r="B1118" s="96">
        <f t="shared" si="54"/>
        <v>3.7939999999999166</v>
      </c>
      <c r="C1118" s="14" t="s">
        <v>962</v>
      </c>
      <c r="D1118" s="10" t="s">
        <v>47</v>
      </c>
      <c r="E1118" s="85">
        <v>61</v>
      </c>
      <c r="F1118" s="55"/>
      <c r="G1118" s="55"/>
      <c r="H1118" s="145"/>
      <c r="I1118" s="51"/>
      <c r="J1118" s="51"/>
      <c r="K1118" s="51"/>
      <c r="L1118" s="51"/>
    </row>
    <row r="1119" spans="1:12" ht="22.5" x14ac:dyDescent="0.2">
      <c r="A1119" s="160">
        <f t="shared" si="53"/>
        <v>10240</v>
      </c>
      <c r="B1119" s="96">
        <f t="shared" si="54"/>
        <v>3.7949999999999164</v>
      </c>
      <c r="C1119" s="14" t="s">
        <v>963</v>
      </c>
      <c r="D1119" s="10" t="s">
        <v>0</v>
      </c>
      <c r="E1119" s="85">
        <v>2</v>
      </c>
      <c r="F1119" s="55"/>
      <c r="G1119" s="55"/>
      <c r="H1119" s="145"/>
      <c r="I1119" s="51"/>
      <c r="J1119" s="51"/>
      <c r="K1119" s="51"/>
      <c r="L1119" s="51"/>
    </row>
    <row r="1120" spans="1:12" x14ac:dyDescent="0.2">
      <c r="A1120" s="160">
        <f t="shared" si="53"/>
        <v>10250</v>
      </c>
      <c r="B1120" s="96">
        <f t="shared" si="54"/>
        <v>3.7959999999999163</v>
      </c>
      <c r="C1120" s="14" t="s">
        <v>964</v>
      </c>
      <c r="D1120" s="10" t="s">
        <v>0</v>
      </c>
      <c r="E1120" s="85">
        <v>1</v>
      </c>
      <c r="F1120" s="55"/>
      <c r="G1120" s="55"/>
      <c r="H1120" s="145"/>
      <c r="I1120" s="51"/>
      <c r="J1120" s="51"/>
      <c r="K1120" s="51"/>
      <c r="L1120" s="51"/>
    </row>
    <row r="1121" spans="1:12" x14ac:dyDescent="0.2">
      <c r="A1121" s="160">
        <f t="shared" si="53"/>
        <v>10260</v>
      </c>
      <c r="B1121" s="96">
        <f t="shared" si="54"/>
        <v>3.7969999999999162</v>
      </c>
      <c r="C1121" s="14" t="s">
        <v>965</v>
      </c>
      <c r="D1121" s="10" t="s">
        <v>0</v>
      </c>
      <c r="E1121" s="85">
        <v>1</v>
      </c>
      <c r="F1121" s="55"/>
      <c r="G1121" s="55"/>
      <c r="H1121" s="145"/>
      <c r="I1121" s="51"/>
      <c r="J1121" s="51"/>
      <c r="K1121" s="51"/>
      <c r="L1121" s="51"/>
    </row>
    <row r="1122" spans="1:12" x14ac:dyDescent="0.2">
      <c r="A1122" s="160">
        <f t="shared" si="53"/>
        <v>10270</v>
      </c>
      <c r="B1122" s="96">
        <f t="shared" si="54"/>
        <v>3.7979999999999161</v>
      </c>
      <c r="C1122" s="14" t="s">
        <v>966</v>
      </c>
      <c r="D1122" s="10" t="s">
        <v>0</v>
      </c>
      <c r="E1122" s="85">
        <v>2</v>
      </c>
      <c r="F1122" s="55"/>
      <c r="G1122" s="55"/>
      <c r="H1122" s="145"/>
      <c r="I1122" s="51"/>
      <c r="J1122" s="51"/>
      <c r="K1122" s="51"/>
      <c r="L1122" s="51"/>
    </row>
    <row r="1123" spans="1:12" x14ac:dyDescent="0.2">
      <c r="A1123" s="160">
        <f t="shared" si="53"/>
        <v>10280</v>
      </c>
      <c r="B1123" s="96">
        <f t="shared" si="54"/>
        <v>3.798999999999916</v>
      </c>
      <c r="C1123" s="14" t="s">
        <v>967</v>
      </c>
      <c r="D1123" s="10" t="s">
        <v>0</v>
      </c>
      <c r="E1123" s="85">
        <v>1</v>
      </c>
      <c r="F1123" s="55"/>
      <c r="G1123" s="55"/>
      <c r="H1123" s="145"/>
      <c r="I1123" s="51"/>
      <c r="J1123" s="51"/>
      <c r="K1123" s="51"/>
      <c r="L1123" s="51"/>
    </row>
    <row r="1124" spans="1:12" x14ac:dyDescent="0.2">
      <c r="A1124" s="160">
        <f t="shared" si="53"/>
        <v>10290</v>
      </c>
      <c r="B1124" s="96">
        <f t="shared" si="54"/>
        <v>3.7999999999999159</v>
      </c>
      <c r="C1124" s="14" t="s">
        <v>968</v>
      </c>
      <c r="D1124" s="10" t="s">
        <v>0</v>
      </c>
      <c r="E1124" s="85">
        <v>1</v>
      </c>
      <c r="F1124" s="55"/>
      <c r="G1124" s="55"/>
      <c r="H1124" s="145"/>
      <c r="I1124" s="51"/>
      <c r="J1124" s="51"/>
      <c r="K1124" s="51"/>
      <c r="L1124" s="51"/>
    </row>
    <row r="1125" spans="1:12" x14ac:dyDescent="0.2">
      <c r="A1125" s="160">
        <f t="shared" si="53"/>
        <v>10300</v>
      </c>
      <c r="B1125" s="104"/>
      <c r="C1125" s="87" t="s">
        <v>975</v>
      </c>
      <c r="D1125" s="87"/>
      <c r="E1125" s="100"/>
      <c r="F1125" s="55"/>
      <c r="G1125" s="55"/>
      <c r="H1125" s="145"/>
      <c r="I1125" s="51"/>
      <c r="J1125" s="51"/>
      <c r="K1125" s="51"/>
      <c r="L1125" s="51"/>
    </row>
    <row r="1126" spans="1:12" ht="78.75" x14ac:dyDescent="0.2">
      <c r="A1126" s="160">
        <f t="shared" si="53"/>
        <v>10310</v>
      </c>
      <c r="B1126" s="96">
        <f>B1124+0.001</f>
        <v>3.8009999999999158</v>
      </c>
      <c r="C1126" s="14" t="s">
        <v>955</v>
      </c>
      <c r="D1126" s="10" t="s">
        <v>47</v>
      </c>
      <c r="E1126" s="85">
        <v>308</v>
      </c>
      <c r="F1126" s="55"/>
      <c r="G1126" s="55"/>
      <c r="H1126" s="145"/>
      <c r="I1126" s="51"/>
      <c r="J1126" s="51"/>
      <c r="K1126" s="51"/>
      <c r="L1126" s="51"/>
    </row>
    <row r="1127" spans="1:12" ht="78.75" x14ac:dyDescent="0.2">
      <c r="A1127" s="160">
        <f t="shared" si="53"/>
        <v>10320</v>
      </c>
      <c r="B1127" s="96">
        <f t="shared" ref="B1127:B1140" si="55">B1126+0.001</f>
        <v>3.8019999999999157</v>
      </c>
      <c r="C1127" s="14" t="s">
        <v>768</v>
      </c>
      <c r="D1127" s="10" t="s">
        <v>47</v>
      </c>
      <c r="E1127" s="85">
        <v>253.00000000000003</v>
      </c>
      <c r="F1127" s="55"/>
      <c r="G1127" s="55"/>
      <c r="H1127" s="145"/>
      <c r="I1127" s="51"/>
      <c r="J1127" s="51"/>
      <c r="K1127" s="51"/>
      <c r="L1127" s="51"/>
    </row>
    <row r="1128" spans="1:12" ht="78.75" x14ac:dyDescent="0.2">
      <c r="A1128" s="160">
        <f t="shared" si="53"/>
        <v>10330</v>
      </c>
      <c r="B1128" s="96">
        <f t="shared" si="55"/>
        <v>3.8029999999999156</v>
      </c>
      <c r="C1128" s="14" t="s">
        <v>956</v>
      </c>
      <c r="D1128" s="10" t="s">
        <v>47</v>
      </c>
      <c r="E1128" s="85">
        <v>22</v>
      </c>
      <c r="F1128" s="55"/>
      <c r="G1128" s="55"/>
      <c r="H1128" s="145"/>
      <c r="I1128" s="51"/>
      <c r="J1128" s="51"/>
      <c r="K1128" s="51"/>
      <c r="L1128" s="51"/>
    </row>
    <row r="1129" spans="1:12" ht="45" x14ac:dyDescent="0.2">
      <c r="A1129" s="160">
        <f t="shared" si="53"/>
        <v>10340</v>
      </c>
      <c r="B1129" s="96">
        <f t="shared" si="55"/>
        <v>3.8039999999999154</v>
      </c>
      <c r="C1129" s="14" t="s">
        <v>957</v>
      </c>
      <c r="D1129" s="10" t="s">
        <v>47</v>
      </c>
      <c r="E1129" s="85">
        <v>39</v>
      </c>
      <c r="F1129" s="55"/>
      <c r="G1129" s="55"/>
      <c r="H1129" s="145"/>
      <c r="I1129" s="51"/>
      <c r="J1129" s="51"/>
      <c r="K1129" s="51"/>
      <c r="L1129" s="51"/>
    </row>
    <row r="1130" spans="1:12" ht="45" x14ac:dyDescent="0.2">
      <c r="A1130" s="160">
        <f t="shared" si="53"/>
        <v>10350</v>
      </c>
      <c r="B1130" s="96">
        <f t="shared" si="55"/>
        <v>3.8049999999999153</v>
      </c>
      <c r="C1130" s="14" t="s">
        <v>958</v>
      </c>
      <c r="D1130" s="10" t="s">
        <v>47</v>
      </c>
      <c r="E1130" s="85">
        <v>20</v>
      </c>
      <c r="F1130" s="55"/>
      <c r="G1130" s="55"/>
      <c r="H1130" s="145"/>
      <c r="I1130" s="51"/>
      <c r="J1130" s="51"/>
      <c r="K1130" s="51"/>
      <c r="L1130" s="51"/>
    </row>
    <row r="1131" spans="1:12" ht="45" x14ac:dyDescent="0.2">
      <c r="A1131" s="160">
        <f t="shared" si="53"/>
        <v>10360</v>
      </c>
      <c r="B1131" s="96">
        <f t="shared" si="55"/>
        <v>3.8059999999999152</v>
      </c>
      <c r="C1131" s="14" t="s">
        <v>959</v>
      </c>
      <c r="D1131" s="10" t="s">
        <v>47</v>
      </c>
      <c r="E1131" s="85">
        <v>462.00000000000006</v>
      </c>
      <c r="F1131" s="55"/>
      <c r="G1131" s="55"/>
      <c r="H1131" s="145"/>
      <c r="I1131" s="51"/>
      <c r="J1131" s="51"/>
      <c r="K1131" s="51"/>
      <c r="L1131" s="51"/>
    </row>
    <row r="1132" spans="1:12" ht="45" x14ac:dyDescent="0.2">
      <c r="A1132" s="160">
        <f t="shared" si="53"/>
        <v>10370</v>
      </c>
      <c r="B1132" s="96">
        <f t="shared" si="55"/>
        <v>3.8069999999999151</v>
      </c>
      <c r="C1132" s="14" t="s">
        <v>960</v>
      </c>
      <c r="D1132" s="10" t="s">
        <v>47</v>
      </c>
      <c r="E1132" s="85">
        <v>231.00000000000003</v>
      </c>
      <c r="F1132" s="55"/>
      <c r="G1132" s="55"/>
      <c r="H1132" s="145"/>
      <c r="I1132" s="51"/>
      <c r="J1132" s="51"/>
      <c r="K1132" s="51"/>
      <c r="L1132" s="51"/>
    </row>
    <row r="1133" spans="1:12" ht="45" x14ac:dyDescent="0.2">
      <c r="A1133" s="160">
        <f t="shared" si="53"/>
        <v>10380</v>
      </c>
      <c r="B1133" s="96">
        <f t="shared" si="55"/>
        <v>3.807999999999915</v>
      </c>
      <c r="C1133" s="14" t="s">
        <v>961</v>
      </c>
      <c r="D1133" s="10" t="s">
        <v>47</v>
      </c>
      <c r="E1133" s="85">
        <v>324.5</v>
      </c>
      <c r="F1133" s="55"/>
      <c r="G1133" s="55"/>
      <c r="H1133" s="145"/>
      <c r="I1133" s="51"/>
      <c r="J1133" s="51"/>
      <c r="K1133" s="51"/>
      <c r="L1133" s="51"/>
    </row>
    <row r="1134" spans="1:12" ht="45" x14ac:dyDescent="0.2">
      <c r="A1134" s="160">
        <f t="shared" si="53"/>
        <v>10390</v>
      </c>
      <c r="B1134" s="96">
        <f t="shared" si="55"/>
        <v>3.8089999999999149</v>
      </c>
      <c r="C1134" s="14" t="s">
        <v>962</v>
      </c>
      <c r="D1134" s="10" t="s">
        <v>47</v>
      </c>
      <c r="E1134" s="85">
        <v>61</v>
      </c>
      <c r="F1134" s="55"/>
      <c r="G1134" s="55"/>
      <c r="H1134" s="145"/>
      <c r="I1134" s="51"/>
      <c r="J1134" s="51"/>
      <c r="K1134" s="51"/>
      <c r="L1134" s="51"/>
    </row>
    <row r="1135" spans="1:12" ht="22.5" x14ac:dyDescent="0.2">
      <c r="A1135" s="160">
        <f t="shared" si="53"/>
        <v>10400</v>
      </c>
      <c r="B1135" s="96">
        <f t="shared" si="55"/>
        <v>3.8099999999999148</v>
      </c>
      <c r="C1135" s="14" t="s">
        <v>963</v>
      </c>
      <c r="D1135" s="10" t="s">
        <v>0</v>
      </c>
      <c r="E1135" s="85">
        <v>2</v>
      </c>
      <c r="F1135" s="55"/>
      <c r="G1135" s="55"/>
      <c r="H1135" s="145"/>
      <c r="I1135" s="51"/>
      <c r="J1135" s="51"/>
      <c r="K1135" s="51"/>
      <c r="L1135" s="51"/>
    </row>
    <row r="1136" spans="1:12" x14ac:dyDescent="0.2">
      <c r="A1136" s="160">
        <f t="shared" si="53"/>
        <v>10410</v>
      </c>
      <c r="B1136" s="96">
        <f t="shared" si="55"/>
        <v>3.8109999999999147</v>
      </c>
      <c r="C1136" s="14" t="s">
        <v>964</v>
      </c>
      <c r="D1136" s="10" t="s">
        <v>0</v>
      </c>
      <c r="E1136" s="85">
        <v>1</v>
      </c>
      <c r="F1136" s="55"/>
      <c r="G1136" s="55"/>
      <c r="H1136" s="145"/>
      <c r="I1136" s="51"/>
      <c r="J1136" s="51"/>
      <c r="K1136" s="51"/>
      <c r="L1136" s="51"/>
    </row>
    <row r="1137" spans="1:12" x14ac:dyDescent="0.2">
      <c r="A1137" s="160">
        <f t="shared" si="53"/>
        <v>10420</v>
      </c>
      <c r="B1137" s="96">
        <f t="shared" si="55"/>
        <v>3.8119999999999146</v>
      </c>
      <c r="C1137" s="14" t="s">
        <v>965</v>
      </c>
      <c r="D1137" s="10" t="s">
        <v>0</v>
      </c>
      <c r="E1137" s="85">
        <v>1</v>
      </c>
      <c r="F1137" s="55"/>
      <c r="G1137" s="55"/>
      <c r="H1137" s="145"/>
      <c r="I1137" s="51"/>
      <c r="J1137" s="51"/>
      <c r="K1137" s="51"/>
      <c r="L1137" s="51"/>
    </row>
    <row r="1138" spans="1:12" x14ac:dyDescent="0.2">
      <c r="A1138" s="160">
        <f t="shared" si="53"/>
        <v>10430</v>
      </c>
      <c r="B1138" s="96">
        <f t="shared" si="55"/>
        <v>3.8129999999999145</v>
      </c>
      <c r="C1138" s="14" t="s">
        <v>966</v>
      </c>
      <c r="D1138" s="10" t="s">
        <v>0</v>
      </c>
      <c r="E1138" s="85">
        <v>2</v>
      </c>
      <c r="F1138" s="55"/>
      <c r="G1138" s="55"/>
      <c r="H1138" s="145"/>
      <c r="I1138" s="51"/>
      <c r="J1138" s="51"/>
      <c r="K1138" s="51"/>
      <c r="L1138" s="51"/>
    </row>
    <row r="1139" spans="1:12" x14ac:dyDescent="0.2">
      <c r="A1139" s="160">
        <f t="shared" si="53"/>
        <v>10440</v>
      </c>
      <c r="B1139" s="96">
        <f t="shared" si="55"/>
        <v>3.8139999999999143</v>
      </c>
      <c r="C1139" s="14" t="s">
        <v>967</v>
      </c>
      <c r="D1139" s="10" t="s">
        <v>0</v>
      </c>
      <c r="E1139" s="85">
        <v>1</v>
      </c>
      <c r="F1139" s="55"/>
      <c r="G1139" s="55"/>
      <c r="H1139" s="145"/>
      <c r="I1139" s="51"/>
      <c r="J1139" s="51"/>
      <c r="K1139" s="51"/>
      <c r="L1139" s="51"/>
    </row>
    <row r="1140" spans="1:12" x14ac:dyDescent="0.2">
      <c r="A1140" s="160">
        <f t="shared" si="53"/>
        <v>10450</v>
      </c>
      <c r="B1140" s="96">
        <f t="shared" si="55"/>
        <v>3.8149999999999142</v>
      </c>
      <c r="C1140" s="14" t="s">
        <v>968</v>
      </c>
      <c r="D1140" s="10" t="s">
        <v>0</v>
      </c>
      <c r="E1140" s="85">
        <v>1</v>
      </c>
      <c r="F1140" s="55"/>
      <c r="G1140" s="55"/>
      <c r="H1140" s="145"/>
      <c r="I1140" s="51"/>
      <c r="J1140" s="51"/>
      <c r="K1140" s="51"/>
      <c r="L1140" s="51"/>
    </row>
    <row r="1141" spans="1:12" x14ac:dyDescent="0.2">
      <c r="A1141" s="160">
        <f t="shared" si="53"/>
        <v>10460</v>
      </c>
      <c r="B1141" s="104"/>
      <c r="C1141" s="87" t="s">
        <v>976</v>
      </c>
      <c r="D1141" s="87"/>
      <c r="E1141" s="100"/>
      <c r="F1141" s="55"/>
      <c r="G1141" s="55"/>
      <c r="H1141" s="145"/>
      <c r="I1141" s="51"/>
      <c r="J1141" s="51"/>
      <c r="K1141" s="51"/>
      <c r="L1141" s="51"/>
    </row>
    <row r="1142" spans="1:12" ht="78.75" x14ac:dyDescent="0.2">
      <c r="A1142" s="160">
        <f t="shared" si="53"/>
        <v>10470</v>
      </c>
      <c r="B1142" s="96">
        <f>B1140+0.001</f>
        <v>3.8159999999999141</v>
      </c>
      <c r="C1142" s="14" t="s">
        <v>955</v>
      </c>
      <c r="D1142" s="10" t="s">
        <v>47</v>
      </c>
      <c r="E1142" s="85">
        <v>308</v>
      </c>
      <c r="F1142" s="55"/>
      <c r="G1142" s="55"/>
      <c r="H1142" s="145"/>
      <c r="I1142" s="51"/>
      <c r="J1142" s="51"/>
      <c r="K1142" s="51"/>
      <c r="L1142" s="51"/>
    </row>
    <row r="1143" spans="1:12" ht="78.75" x14ac:dyDescent="0.2">
      <c r="A1143" s="160">
        <f t="shared" si="53"/>
        <v>10480</v>
      </c>
      <c r="B1143" s="96">
        <f t="shared" ref="B1143:B1156" si="56">B1142+0.001</f>
        <v>3.816999999999914</v>
      </c>
      <c r="C1143" s="14" t="s">
        <v>768</v>
      </c>
      <c r="D1143" s="10" t="s">
        <v>47</v>
      </c>
      <c r="E1143" s="85">
        <v>253.00000000000003</v>
      </c>
      <c r="F1143" s="55"/>
      <c r="G1143" s="55"/>
      <c r="H1143" s="145"/>
      <c r="I1143" s="51"/>
      <c r="J1143" s="51"/>
      <c r="K1143" s="51"/>
      <c r="L1143" s="51"/>
    </row>
    <row r="1144" spans="1:12" ht="78.75" x14ac:dyDescent="0.2">
      <c r="A1144" s="160">
        <f t="shared" si="53"/>
        <v>10490</v>
      </c>
      <c r="B1144" s="96">
        <f t="shared" si="56"/>
        <v>3.8179999999999139</v>
      </c>
      <c r="C1144" s="14" t="s">
        <v>956</v>
      </c>
      <c r="D1144" s="10" t="s">
        <v>47</v>
      </c>
      <c r="E1144" s="85">
        <v>22</v>
      </c>
      <c r="F1144" s="55"/>
      <c r="G1144" s="55"/>
      <c r="H1144" s="145"/>
      <c r="I1144" s="51"/>
      <c r="J1144" s="51"/>
      <c r="K1144" s="51"/>
      <c r="L1144" s="51"/>
    </row>
    <row r="1145" spans="1:12" ht="45" x14ac:dyDescent="0.2">
      <c r="A1145" s="160">
        <f t="shared" si="53"/>
        <v>10500</v>
      </c>
      <c r="B1145" s="96">
        <f t="shared" si="56"/>
        <v>3.8189999999999138</v>
      </c>
      <c r="C1145" s="14" t="s">
        <v>957</v>
      </c>
      <c r="D1145" s="10" t="s">
        <v>47</v>
      </c>
      <c r="E1145" s="85">
        <v>39</v>
      </c>
      <c r="F1145" s="55"/>
      <c r="G1145" s="55"/>
      <c r="H1145" s="145"/>
      <c r="I1145" s="51"/>
      <c r="J1145" s="51"/>
      <c r="K1145" s="51"/>
      <c r="L1145" s="51"/>
    </row>
    <row r="1146" spans="1:12" ht="45" x14ac:dyDescent="0.2">
      <c r="A1146" s="160">
        <f t="shared" si="53"/>
        <v>10510</v>
      </c>
      <c r="B1146" s="96">
        <f t="shared" si="56"/>
        <v>3.8199999999999137</v>
      </c>
      <c r="C1146" s="14" t="s">
        <v>958</v>
      </c>
      <c r="D1146" s="10" t="s">
        <v>47</v>
      </c>
      <c r="E1146" s="85">
        <v>20</v>
      </c>
      <c r="F1146" s="55"/>
      <c r="G1146" s="55"/>
      <c r="H1146" s="145"/>
      <c r="I1146" s="51"/>
      <c r="J1146" s="51"/>
      <c r="K1146" s="51"/>
      <c r="L1146" s="51"/>
    </row>
    <row r="1147" spans="1:12" ht="45" x14ac:dyDescent="0.2">
      <c r="A1147" s="160">
        <f t="shared" si="53"/>
        <v>10520</v>
      </c>
      <c r="B1147" s="96">
        <f t="shared" si="56"/>
        <v>3.8209999999999136</v>
      </c>
      <c r="C1147" s="14" t="s">
        <v>959</v>
      </c>
      <c r="D1147" s="10" t="s">
        <v>47</v>
      </c>
      <c r="E1147" s="85">
        <v>462.00000000000006</v>
      </c>
      <c r="F1147" s="55"/>
      <c r="G1147" s="55"/>
      <c r="H1147" s="145"/>
      <c r="I1147" s="51"/>
      <c r="J1147" s="51"/>
      <c r="K1147" s="51"/>
      <c r="L1147" s="51"/>
    </row>
    <row r="1148" spans="1:12" ht="45" x14ac:dyDescent="0.2">
      <c r="A1148" s="160">
        <f t="shared" si="53"/>
        <v>10530</v>
      </c>
      <c r="B1148" s="96">
        <f t="shared" si="56"/>
        <v>3.8219999999999135</v>
      </c>
      <c r="C1148" s="14" t="s">
        <v>960</v>
      </c>
      <c r="D1148" s="10" t="s">
        <v>47</v>
      </c>
      <c r="E1148" s="85">
        <v>231.00000000000003</v>
      </c>
      <c r="F1148" s="55"/>
      <c r="G1148" s="55"/>
      <c r="H1148" s="145"/>
      <c r="I1148" s="51"/>
      <c r="J1148" s="51"/>
      <c r="K1148" s="51"/>
      <c r="L1148" s="51"/>
    </row>
    <row r="1149" spans="1:12" ht="45" x14ac:dyDescent="0.2">
      <c r="A1149" s="160">
        <f t="shared" si="53"/>
        <v>10540</v>
      </c>
      <c r="B1149" s="96">
        <f t="shared" si="56"/>
        <v>3.8229999999999134</v>
      </c>
      <c r="C1149" s="14" t="s">
        <v>961</v>
      </c>
      <c r="D1149" s="10" t="s">
        <v>47</v>
      </c>
      <c r="E1149" s="85">
        <v>324.5</v>
      </c>
      <c r="F1149" s="55"/>
      <c r="G1149" s="55"/>
      <c r="H1149" s="145"/>
      <c r="I1149" s="51"/>
      <c r="J1149" s="51"/>
      <c r="K1149" s="51"/>
      <c r="L1149" s="51"/>
    </row>
    <row r="1150" spans="1:12" ht="45" x14ac:dyDescent="0.2">
      <c r="A1150" s="160">
        <f t="shared" si="53"/>
        <v>10550</v>
      </c>
      <c r="B1150" s="96">
        <f t="shared" si="56"/>
        <v>3.8239999999999132</v>
      </c>
      <c r="C1150" s="14" t="s">
        <v>962</v>
      </c>
      <c r="D1150" s="10" t="s">
        <v>47</v>
      </c>
      <c r="E1150" s="85">
        <v>61</v>
      </c>
      <c r="F1150" s="55"/>
      <c r="G1150" s="55"/>
      <c r="H1150" s="145"/>
      <c r="I1150" s="51"/>
      <c r="J1150" s="51"/>
      <c r="K1150" s="51"/>
      <c r="L1150" s="51"/>
    </row>
    <row r="1151" spans="1:12" ht="22.5" x14ac:dyDescent="0.2">
      <c r="A1151" s="160">
        <f t="shared" si="53"/>
        <v>10560</v>
      </c>
      <c r="B1151" s="96">
        <f t="shared" si="56"/>
        <v>3.8249999999999131</v>
      </c>
      <c r="C1151" s="14" t="s">
        <v>963</v>
      </c>
      <c r="D1151" s="10" t="s">
        <v>0</v>
      </c>
      <c r="E1151" s="85">
        <v>2</v>
      </c>
      <c r="F1151" s="55"/>
      <c r="G1151" s="55"/>
      <c r="H1151" s="145"/>
      <c r="I1151" s="51"/>
      <c r="J1151" s="51"/>
      <c r="K1151" s="51"/>
      <c r="L1151" s="51"/>
    </row>
    <row r="1152" spans="1:12" x14ac:dyDescent="0.2">
      <c r="A1152" s="160">
        <f t="shared" si="53"/>
        <v>10570</v>
      </c>
      <c r="B1152" s="96">
        <f t="shared" si="56"/>
        <v>3.825999999999913</v>
      </c>
      <c r="C1152" s="14" t="s">
        <v>964</v>
      </c>
      <c r="D1152" s="10" t="s">
        <v>0</v>
      </c>
      <c r="E1152" s="85">
        <v>1</v>
      </c>
      <c r="F1152" s="55"/>
      <c r="G1152" s="55"/>
      <c r="H1152" s="145"/>
      <c r="I1152" s="51"/>
      <c r="J1152" s="51"/>
      <c r="K1152" s="51"/>
      <c r="L1152" s="51"/>
    </row>
    <row r="1153" spans="1:12" x14ac:dyDescent="0.2">
      <c r="A1153" s="160">
        <f t="shared" si="53"/>
        <v>10580</v>
      </c>
      <c r="B1153" s="96">
        <f t="shared" si="56"/>
        <v>3.8269999999999129</v>
      </c>
      <c r="C1153" s="14" t="s">
        <v>965</v>
      </c>
      <c r="D1153" s="10" t="s">
        <v>0</v>
      </c>
      <c r="E1153" s="85">
        <v>1</v>
      </c>
      <c r="F1153" s="55"/>
      <c r="G1153" s="55"/>
      <c r="H1153" s="145"/>
      <c r="I1153" s="51"/>
      <c r="J1153" s="51"/>
      <c r="K1153" s="51"/>
      <c r="L1153" s="51"/>
    </row>
    <row r="1154" spans="1:12" x14ac:dyDescent="0.2">
      <c r="A1154" s="160">
        <f t="shared" si="53"/>
        <v>10590</v>
      </c>
      <c r="B1154" s="96">
        <f t="shared" si="56"/>
        <v>3.8279999999999128</v>
      </c>
      <c r="C1154" s="14" t="s">
        <v>966</v>
      </c>
      <c r="D1154" s="10" t="s">
        <v>0</v>
      </c>
      <c r="E1154" s="85">
        <v>1</v>
      </c>
      <c r="F1154" s="55"/>
      <c r="G1154" s="55"/>
      <c r="H1154" s="145"/>
      <c r="I1154" s="51"/>
      <c r="J1154" s="51"/>
      <c r="K1154" s="51"/>
      <c r="L1154" s="51"/>
    </row>
    <row r="1155" spans="1:12" x14ac:dyDescent="0.2">
      <c r="A1155" s="160">
        <f t="shared" si="53"/>
        <v>10600</v>
      </c>
      <c r="B1155" s="96">
        <f t="shared" si="56"/>
        <v>3.8289999999999127</v>
      </c>
      <c r="C1155" s="14" t="s">
        <v>967</v>
      </c>
      <c r="D1155" s="10" t="s">
        <v>0</v>
      </c>
      <c r="E1155" s="85">
        <v>1</v>
      </c>
      <c r="F1155" s="55"/>
      <c r="G1155" s="55"/>
      <c r="H1155" s="145"/>
      <c r="I1155" s="51"/>
      <c r="J1155" s="51"/>
      <c r="K1155" s="51"/>
      <c r="L1155" s="51"/>
    </row>
    <row r="1156" spans="1:12" x14ac:dyDescent="0.2">
      <c r="A1156" s="160">
        <f t="shared" si="53"/>
        <v>10610</v>
      </c>
      <c r="B1156" s="96">
        <f t="shared" si="56"/>
        <v>3.8299999999999126</v>
      </c>
      <c r="C1156" s="14" t="s">
        <v>968</v>
      </c>
      <c r="D1156" s="10" t="s">
        <v>0</v>
      </c>
      <c r="E1156" s="85">
        <v>1</v>
      </c>
      <c r="F1156" s="55"/>
      <c r="G1156" s="55"/>
      <c r="H1156" s="145"/>
      <c r="I1156" s="51"/>
      <c r="J1156" s="51"/>
      <c r="K1156" s="51"/>
      <c r="L1156" s="51"/>
    </row>
    <row r="1157" spans="1:12" x14ac:dyDescent="0.2">
      <c r="A1157" s="160">
        <f t="shared" si="53"/>
        <v>10620</v>
      </c>
      <c r="B1157" s="94" t="s">
        <v>1236</v>
      </c>
      <c r="C1157" s="73" t="s">
        <v>977</v>
      </c>
      <c r="D1157" s="74"/>
      <c r="E1157" s="95"/>
      <c r="F1157" s="55"/>
      <c r="G1157" s="55"/>
      <c r="H1157" s="145"/>
      <c r="I1157" s="51"/>
      <c r="J1157" s="51"/>
      <c r="K1157" s="51"/>
      <c r="L1157" s="51"/>
    </row>
    <row r="1158" spans="1:12" x14ac:dyDescent="0.2">
      <c r="A1158" s="160">
        <f t="shared" si="53"/>
        <v>10630</v>
      </c>
      <c r="B1158" s="96"/>
      <c r="C1158" s="14" t="s">
        <v>978</v>
      </c>
      <c r="D1158" s="10"/>
      <c r="E1158" s="85"/>
      <c r="F1158" s="55"/>
      <c r="G1158" s="55"/>
      <c r="H1158" s="145"/>
      <c r="I1158" s="51"/>
      <c r="J1158" s="51"/>
      <c r="K1158" s="51"/>
      <c r="L1158" s="51"/>
    </row>
    <row r="1159" spans="1:12" ht="56.25" x14ac:dyDescent="0.2">
      <c r="A1159" s="160">
        <f t="shared" si="53"/>
        <v>10640</v>
      </c>
      <c r="B1159" s="96"/>
      <c r="C1159" s="21" t="s">
        <v>1879</v>
      </c>
      <c r="D1159" s="39"/>
      <c r="E1159" s="85"/>
      <c r="F1159" s="55"/>
      <c r="G1159" s="55"/>
      <c r="H1159" s="145"/>
      <c r="I1159" s="51"/>
      <c r="J1159" s="51"/>
      <c r="K1159" s="51"/>
      <c r="L1159" s="51"/>
    </row>
    <row r="1160" spans="1:12" ht="33.75" x14ac:dyDescent="0.2">
      <c r="A1160" s="160">
        <f t="shared" si="53"/>
        <v>10650</v>
      </c>
      <c r="B1160" s="96">
        <f>B1156+0.001</f>
        <v>3.8309999999999125</v>
      </c>
      <c r="C1160" s="28" t="s">
        <v>979</v>
      </c>
      <c r="D1160" s="19" t="s">
        <v>0</v>
      </c>
      <c r="E1160" s="85">
        <v>108</v>
      </c>
      <c r="F1160" s="55"/>
      <c r="G1160" s="55"/>
      <c r="H1160" s="145"/>
      <c r="I1160" s="51"/>
      <c r="J1160" s="51"/>
      <c r="K1160" s="51"/>
      <c r="L1160" s="51"/>
    </row>
    <row r="1161" spans="1:12" ht="33.75" x14ac:dyDescent="0.2">
      <c r="A1161" s="160">
        <f t="shared" si="53"/>
        <v>10660</v>
      </c>
      <c r="B1161" s="96">
        <f t="shared" ref="B1161:B1177" si="57">B1160+0.001</f>
        <v>3.8319999999999124</v>
      </c>
      <c r="C1161" s="28" t="s">
        <v>980</v>
      </c>
      <c r="D1161" s="19" t="s">
        <v>0</v>
      </c>
      <c r="E1161" s="85">
        <v>540</v>
      </c>
      <c r="F1161" s="55"/>
      <c r="G1161" s="55"/>
      <c r="H1161" s="145"/>
      <c r="I1161" s="51"/>
      <c r="J1161" s="51"/>
      <c r="K1161" s="51"/>
      <c r="L1161" s="51"/>
    </row>
    <row r="1162" spans="1:12" ht="33.75" x14ac:dyDescent="0.2">
      <c r="A1162" s="160">
        <f t="shared" si="53"/>
        <v>10670</v>
      </c>
      <c r="B1162" s="96">
        <f t="shared" si="57"/>
        <v>3.8329999999999123</v>
      </c>
      <c r="C1162" s="28" t="s">
        <v>981</v>
      </c>
      <c r="D1162" s="19" t="s">
        <v>0</v>
      </c>
      <c r="E1162" s="85">
        <v>350</v>
      </c>
      <c r="F1162" s="55"/>
      <c r="G1162" s="55"/>
      <c r="H1162" s="145"/>
      <c r="I1162" s="51"/>
      <c r="J1162" s="51"/>
      <c r="K1162" s="51"/>
      <c r="L1162" s="51"/>
    </row>
    <row r="1163" spans="1:12" ht="45" x14ac:dyDescent="0.2">
      <c r="A1163" s="160">
        <f t="shared" si="53"/>
        <v>10680</v>
      </c>
      <c r="B1163" s="96">
        <f t="shared" si="57"/>
        <v>3.8339999999999121</v>
      </c>
      <c r="C1163" s="28" t="s">
        <v>982</v>
      </c>
      <c r="D1163" s="19" t="s">
        <v>0</v>
      </c>
      <c r="E1163" s="85">
        <v>50</v>
      </c>
      <c r="F1163" s="55"/>
      <c r="G1163" s="55"/>
      <c r="H1163" s="145"/>
      <c r="I1163" s="51"/>
      <c r="J1163" s="51"/>
      <c r="K1163" s="51"/>
      <c r="L1163" s="51"/>
    </row>
    <row r="1164" spans="1:12" ht="33.75" x14ac:dyDescent="0.2">
      <c r="A1164" s="160">
        <f t="shared" si="53"/>
        <v>10690</v>
      </c>
      <c r="B1164" s="96">
        <f t="shared" si="57"/>
        <v>3.834999999999912</v>
      </c>
      <c r="C1164" s="20" t="s">
        <v>983</v>
      </c>
      <c r="D1164" s="19" t="s">
        <v>0</v>
      </c>
      <c r="E1164" s="85">
        <v>45</v>
      </c>
      <c r="F1164" s="55"/>
      <c r="G1164" s="55"/>
      <c r="H1164" s="145"/>
      <c r="I1164" s="51"/>
      <c r="J1164" s="51"/>
      <c r="K1164" s="51"/>
      <c r="L1164" s="51"/>
    </row>
    <row r="1165" spans="1:12" ht="56.25" x14ac:dyDescent="0.2">
      <c r="A1165" s="160">
        <f t="shared" si="53"/>
        <v>10700</v>
      </c>
      <c r="B1165" s="96">
        <f t="shared" si="57"/>
        <v>3.8359999999999119</v>
      </c>
      <c r="C1165" s="28" t="s">
        <v>984</v>
      </c>
      <c r="D1165" s="19" t="s">
        <v>0</v>
      </c>
      <c r="E1165" s="85">
        <v>190</v>
      </c>
      <c r="F1165" s="55"/>
      <c r="G1165" s="55"/>
      <c r="H1165" s="145"/>
      <c r="I1165" s="51"/>
      <c r="J1165" s="51"/>
      <c r="K1165" s="51"/>
      <c r="L1165" s="51"/>
    </row>
    <row r="1166" spans="1:12" ht="33.75" x14ac:dyDescent="0.2">
      <c r="A1166" s="160">
        <f t="shared" si="53"/>
        <v>10710</v>
      </c>
      <c r="B1166" s="96">
        <f t="shared" si="57"/>
        <v>3.8369999999999118</v>
      </c>
      <c r="C1166" s="20" t="s">
        <v>985</v>
      </c>
      <c r="D1166" s="19" t="s">
        <v>0</v>
      </c>
      <c r="E1166" s="85">
        <v>330</v>
      </c>
      <c r="F1166" s="55"/>
      <c r="G1166" s="55"/>
      <c r="H1166" s="145"/>
      <c r="I1166" s="51"/>
      <c r="J1166" s="51"/>
      <c r="K1166" s="51"/>
      <c r="L1166" s="51"/>
    </row>
    <row r="1167" spans="1:12" ht="90" x14ac:dyDescent="0.2">
      <c r="A1167" s="160">
        <f t="shared" si="53"/>
        <v>10720</v>
      </c>
      <c r="B1167" s="96">
        <f t="shared" si="57"/>
        <v>3.8379999999999117</v>
      </c>
      <c r="C1167" s="28" t="s">
        <v>986</v>
      </c>
      <c r="D1167" s="19" t="s">
        <v>0</v>
      </c>
      <c r="E1167" s="85">
        <v>60</v>
      </c>
      <c r="F1167" s="55"/>
      <c r="G1167" s="55"/>
      <c r="H1167" s="145"/>
      <c r="I1167" s="51"/>
      <c r="J1167" s="51"/>
      <c r="K1167" s="51"/>
      <c r="L1167" s="51"/>
    </row>
    <row r="1168" spans="1:12" ht="78.75" x14ac:dyDescent="0.2">
      <c r="A1168" s="160">
        <f t="shared" si="53"/>
        <v>10730</v>
      </c>
      <c r="B1168" s="96">
        <f t="shared" si="57"/>
        <v>3.8389999999999116</v>
      </c>
      <c r="C1168" s="28" t="s">
        <v>987</v>
      </c>
      <c r="D1168" s="19" t="s">
        <v>0</v>
      </c>
      <c r="E1168" s="85">
        <v>10</v>
      </c>
      <c r="F1168" s="55"/>
      <c r="G1168" s="55"/>
      <c r="H1168" s="145"/>
      <c r="I1168" s="51"/>
      <c r="J1168" s="51"/>
      <c r="K1168" s="51"/>
      <c r="L1168" s="51"/>
    </row>
    <row r="1169" spans="1:12" ht="67.5" x14ac:dyDescent="0.2">
      <c r="A1169" s="160">
        <f t="shared" si="53"/>
        <v>10740</v>
      </c>
      <c r="B1169" s="96">
        <f t="shared" si="57"/>
        <v>3.8399999999999115</v>
      </c>
      <c r="C1169" s="28" t="s">
        <v>988</v>
      </c>
      <c r="D1169" s="19" t="s">
        <v>0</v>
      </c>
      <c r="E1169" s="85">
        <v>121</v>
      </c>
      <c r="F1169" s="55"/>
      <c r="G1169" s="55"/>
      <c r="H1169" s="145"/>
      <c r="I1169" s="51"/>
      <c r="J1169" s="51"/>
      <c r="K1169" s="51"/>
      <c r="L1169" s="51"/>
    </row>
    <row r="1170" spans="1:12" ht="123.75" x14ac:dyDescent="0.2">
      <c r="A1170" s="160">
        <f t="shared" ref="A1170:A1233" si="58">A1169+10</f>
        <v>10750</v>
      </c>
      <c r="B1170" s="96">
        <f t="shared" si="57"/>
        <v>3.8409999999999114</v>
      </c>
      <c r="C1170" s="28" t="s">
        <v>989</v>
      </c>
      <c r="D1170" s="19" t="s">
        <v>0</v>
      </c>
      <c r="E1170" s="85">
        <v>65</v>
      </c>
      <c r="F1170" s="55"/>
      <c r="G1170" s="55"/>
      <c r="H1170" s="145"/>
      <c r="I1170" s="51"/>
      <c r="J1170" s="51"/>
      <c r="K1170" s="51"/>
      <c r="L1170" s="51"/>
    </row>
    <row r="1171" spans="1:12" ht="45" x14ac:dyDescent="0.2">
      <c r="A1171" s="160">
        <f t="shared" si="58"/>
        <v>10760</v>
      </c>
      <c r="B1171" s="96">
        <f t="shared" si="57"/>
        <v>3.8419999999999113</v>
      </c>
      <c r="C1171" s="28" t="s">
        <v>990</v>
      </c>
      <c r="D1171" s="19" t="s">
        <v>0</v>
      </c>
      <c r="E1171" s="85">
        <v>480</v>
      </c>
      <c r="F1171" s="55"/>
      <c r="G1171" s="55"/>
      <c r="H1171" s="145"/>
      <c r="I1171" s="51"/>
      <c r="J1171" s="51"/>
      <c r="K1171" s="51"/>
      <c r="L1171" s="51"/>
    </row>
    <row r="1172" spans="1:12" ht="45" x14ac:dyDescent="0.2">
      <c r="A1172" s="160">
        <f t="shared" si="58"/>
        <v>10770</v>
      </c>
      <c r="B1172" s="96">
        <f t="shared" si="57"/>
        <v>3.8429999999999112</v>
      </c>
      <c r="C1172" s="28" t="s">
        <v>991</v>
      </c>
      <c r="D1172" s="19" t="s">
        <v>0</v>
      </c>
      <c r="E1172" s="85">
        <v>30</v>
      </c>
      <c r="F1172" s="55"/>
      <c r="G1172" s="55"/>
      <c r="H1172" s="145"/>
      <c r="I1172" s="51"/>
      <c r="J1172" s="51"/>
      <c r="K1172" s="51"/>
      <c r="L1172" s="51"/>
    </row>
    <row r="1173" spans="1:12" ht="78.75" x14ac:dyDescent="0.2">
      <c r="A1173" s="160">
        <f t="shared" si="58"/>
        <v>10780</v>
      </c>
      <c r="B1173" s="96">
        <f t="shared" si="57"/>
        <v>3.843999999999911</v>
      </c>
      <c r="C1173" s="28" t="s">
        <v>992</v>
      </c>
      <c r="D1173" s="19" t="s">
        <v>0</v>
      </c>
      <c r="E1173" s="85">
        <v>417</v>
      </c>
      <c r="F1173" s="55"/>
      <c r="G1173" s="55"/>
      <c r="H1173" s="145"/>
      <c r="I1173" s="51"/>
      <c r="J1173" s="51"/>
      <c r="K1173" s="51"/>
      <c r="L1173" s="51"/>
    </row>
    <row r="1174" spans="1:12" ht="78.75" x14ac:dyDescent="0.2">
      <c r="A1174" s="160">
        <f t="shared" si="58"/>
        <v>10790</v>
      </c>
      <c r="B1174" s="96">
        <f t="shared" si="57"/>
        <v>3.8449999999999109</v>
      </c>
      <c r="C1174" s="28" t="s">
        <v>992</v>
      </c>
      <c r="D1174" s="19" t="s">
        <v>0</v>
      </c>
      <c r="E1174" s="85">
        <v>20</v>
      </c>
      <c r="F1174" s="55"/>
      <c r="G1174" s="55"/>
      <c r="H1174" s="145"/>
      <c r="I1174" s="51"/>
      <c r="J1174" s="51"/>
      <c r="K1174" s="51"/>
      <c r="L1174" s="51"/>
    </row>
    <row r="1175" spans="1:12" ht="45" x14ac:dyDescent="0.2">
      <c r="A1175" s="160">
        <f t="shared" si="58"/>
        <v>10800</v>
      </c>
      <c r="B1175" s="96">
        <f t="shared" si="57"/>
        <v>3.8459999999999108</v>
      </c>
      <c r="C1175" s="28" t="s">
        <v>990</v>
      </c>
      <c r="D1175" s="19" t="s">
        <v>0</v>
      </c>
      <c r="E1175" s="85">
        <v>390</v>
      </c>
      <c r="F1175" s="55"/>
      <c r="G1175" s="55"/>
      <c r="H1175" s="145"/>
      <c r="I1175" s="51"/>
      <c r="J1175" s="51"/>
      <c r="K1175" s="51"/>
      <c r="L1175" s="51"/>
    </row>
    <row r="1176" spans="1:12" ht="67.5" x14ac:dyDescent="0.2">
      <c r="A1176" s="160">
        <f t="shared" si="58"/>
        <v>10810</v>
      </c>
      <c r="B1176" s="96">
        <f t="shared" si="57"/>
        <v>3.8469999999999107</v>
      </c>
      <c r="C1176" s="28" t="s">
        <v>993</v>
      </c>
      <c r="D1176" s="19" t="s">
        <v>0</v>
      </c>
      <c r="E1176" s="85">
        <v>60</v>
      </c>
      <c r="F1176" s="55"/>
      <c r="G1176" s="55"/>
      <c r="H1176" s="145"/>
      <c r="I1176" s="51"/>
      <c r="J1176" s="51"/>
      <c r="K1176" s="51"/>
      <c r="L1176" s="51"/>
    </row>
    <row r="1177" spans="1:12" ht="67.5" x14ac:dyDescent="0.2">
      <c r="A1177" s="160">
        <f t="shared" si="58"/>
        <v>10820</v>
      </c>
      <c r="B1177" s="96">
        <f t="shared" si="57"/>
        <v>3.8479999999999106</v>
      </c>
      <c r="C1177" s="20" t="s">
        <v>994</v>
      </c>
      <c r="D1177" s="19" t="s">
        <v>0</v>
      </c>
      <c r="E1177" s="85">
        <v>35</v>
      </c>
      <c r="F1177" s="55"/>
      <c r="G1177" s="55"/>
      <c r="H1177" s="145"/>
      <c r="I1177" s="51"/>
      <c r="J1177" s="51"/>
      <c r="K1177" s="51"/>
      <c r="L1177" s="51"/>
    </row>
    <row r="1178" spans="1:12" x14ac:dyDescent="0.2">
      <c r="A1178" s="160">
        <f t="shared" si="58"/>
        <v>10830</v>
      </c>
      <c r="B1178" s="94" t="s">
        <v>1218</v>
      </c>
      <c r="C1178" s="73" t="s">
        <v>995</v>
      </c>
      <c r="D1178" s="74"/>
      <c r="E1178" s="95"/>
      <c r="F1178" s="55"/>
      <c r="G1178" s="55"/>
      <c r="H1178" s="145"/>
      <c r="I1178" s="51"/>
      <c r="J1178" s="51"/>
      <c r="K1178" s="51"/>
      <c r="L1178" s="51"/>
    </row>
    <row r="1179" spans="1:12" ht="67.5" x14ac:dyDescent="0.2">
      <c r="A1179" s="160">
        <f t="shared" si="58"/>
        <v>10840</v>
      </c>
      <c r="B1179" s="101"/>
      <c r="C1179" s="21" t="s">
        <v>571</v>
      </c>
      <c r="D1179" s="11"/>
      <c r="E1179" s="85"/>
      <c r="F1179" s="55"/>
      <c r="G1179" s="55"/>
      <c r="H1179" s="145"/>
      <c r="I1179" s="51"/>
      <c r="J1179" s="51"/>
      <c r="K1179" s="51"/>
      <c r="L1179" s="51"/>
    </row>
    <row r="1180" spans="1:12" ht="22.5" x14ac:dyDescent="0.2">
      <c r="A1180" s="160">
        <f t="shared" si="58"/>
        <v>10850</v>
      </c>
      <c r="B1180" s="96">
        <f>B1177+0.001</f>
        <v>3.8489999999999105</v>
      </c>
      <c r="C1180" s="18" t="s">
        <v>996</v>
      </c>
      <c r="D1180" s="10" t="s">
        <v>0</v>
      </c>
      <c r="E1180" s="85">
        <v>2</v>
      </c>
      <c r="F1180" s="55"/>
      <c r="G1180" s="55"/>
      <c r="H1180" s="145"/>
      <c r="I1180" s="51"/>
      <c r="J1180" s="51"/>
      <c r="K1180" s="51"/>
      <c r="L1180" s="51"/>
    </row>
    <row r="1181" spans="1:12" ht="33.75" x14ac:dyDescent="0.2">
      <c r="A1181" s="160">
        <f t="shared" si="58"/>
        <v>10860</v>
      </c>
      <c r="B1181" s="96">
        <f t="shared" ref="B1181:B1201" si="59">B1180+0.001</f>
        <v>3.8499999999999104</v>
      </c>
      <c r="C1181" s="18" t="s">
        <v>997</v>
      </c>
      <c r="D1181" s="10" t="s">
        <v>0</v>
      </c>
      <c r="E1181" s="85">
        <v>2</v>
      </c>
      <c r="F1181" s="55"/>
      <c r="G1181" s="55"/>
      <c r="H1181" s="145"/>
      <c r="I1181" s="51"/>
      <c r="J1181" s="51"/>
      <c r="K1181" s="51"/>
      <c r="L1181" s="51"/>
    </row>
    <row r="1182" spans="1:12" ht="33.75" x14ac:dyDescent="0.2">
      <c r="A1182" s="160">
        <f t="shared" si="58"/>
        <v>10870</v>
      </c>
      <c r="B1182" s="96">
        <f t="shared" si="59"/>
        <v>3.8509999999999103</v>
      </c>
      <c r="C1182" s="18" t="s">
        <v>998</v>
      </c>
      <c r="D1182" s="10" t="s">
        <v>0</v>
      </c>
      <c r="E1182" s="85">
        <v>2</v>
      </c>
      <c r="F1182" s="55"/>
      <c r="G1182" s="55"/>
      <c r="H1182" s="145"/>
      <c r="I1182" s="51"/>
      <c r="J1182" s="51"/>
      <c r="K1182" s="51"/>
      <c r="L1182" s="51"/>
    </row>
    <row r="1183" spans="1:12" ht="45" x14ac:dyDescent="0.2">
      <c r="A1183" s="160">
        <f t="shared" si="58"/>
        <v>10880</v>
      </c>
      <c r="B1183" s="96">
        <f t="shared" si="59"/>
        <v>3.8519999999999102</v>
      </c>
      <c r="C1183" s="18" t="s">
        <v>999</v>
      </c>
      <c r="D1183" s="10" t="s">
        <v>1000</v>
      </c>
      <c r="E1183" s="85">
        <v>1</v>
      </c>
      <c r="F1183" s="55"/>
      <c r="G1183" s="55"/>
      <c r="H1183" s="145"/>
      <c r="I1183" s="51"/>
      <c r="J1183" s="51"/>
      <c r="K1183" s="51"/>
      <c r="L1183" s="51"/>
    </row>
    <row r="1184" spans="1:12" ht="67.5" x14ac:dyDescent="0.2">
      <c r="A1184" s="160">
        <f t="shared" si="58"/>
        <v>10890</v>
      </c>
      <c r="B1184" s="96">
        <f t="shared" si="59"/>
        <v>3.8529999999999101</v>
      </c>
      <c r="C1184" s="18" t="s">
        <v>1001</v>
      </c>
      <c r="D1184" s="10" t="s">
        <v>0</v>
      </c>
      <c r="E1184" s="85">
        <v>1</v>
      </c>
      <c r="F1184" s="55"/>
      <c r="G1184" s="55"/>
      <c r="H1184" s="145"/>
      <c r="I1184" s="51"/>
      <c r="J1184" s="51"/>
      <c r="K1184" s="51"/>
      <c r="L1184" s="51"/>
    </row>
    <row r="1185" spans="1:12" ht="78.75" x14ac:dyDescent="0.2">
      <c r="A1185" s="160">
        <f t="shared" si="58"/>
        <v>10900</v>
      </c>
      <c r="B1185" s="96">
        <f t="shared" si="59"/>
        <v>3.8539999999999099</v>
      </c>
      <c r="C1185" s="18" t="s">
        <v>1002</v>
      </c>
      <c r="D1185" s="10" t="s">
        <v>0</v>
      </c>
      <c r="E1185" s="85">
        <v>1</v>
      </c>
      <c r="F1185" s="55"/>
      <c r="G1185" s="55"/>
      <c r="H1185" s="145"/>
      <c r="I1185" s="51"/>
      <c r="J1185" s="51"/>
      <c r="K1185" s="51"/>
      <c r="L1185" s="51"/>
    </row>
    <row r="1186" spans="1:12" ht="45" x14ac:dyDescent="0.2">
      <c r="A1186" s="160">
        <f t="shared" si="58"/>
        <v>10910</v>
      </c>
      <c r="B1186" s="96">
        <f t="shared" si="59"/>
        <v>3.8549999999999098</v>
      </c>
      <c r="C1186" s="18" t="s">
        <v>1337</v>
      </c>
      <c r="D1186" s="10" t="s">
        <v>47</v>
      </c>
      <c r="E1186" s="85">
        <v>250</v>
      </c>
      <c r="F1186" s="55"/>
      <c r="G1186" s="55"/>
      <c r="H1186" s="145"/>
      <c r="I1186" s="51"/>
      <c r="J1186" s="51"/>
      <c r="K1186" s="51"/>
      <c r="L1186" s="51"/>
    </row>
    <row r="1187" spans="1:12" ht="45" x14ac:dyDescent="0.2">
      <c r="A1187" s="160">
        <f t="shared" si="58"/>
        <v>10920</v>
      </c>
      <c r="B1187" s="96">
        <f t="shared" si="59"/>
        <v>3.8559999999999097</v>
      </c>
      <c r="C1187" s="18" t="s">
        <v>1401</v>
      </c>
      <c r="D1187" s="10"/>
      <c r="E1187" s="85">
        <v>1128</v>
      </c>
      <c r="F1187" s="55"/>
      <c r="G1187" s="55"/>
      <c r="H1187" s="145"/>
      <c r="I1187" s="51"/>
      <c r="J1187" s="51"/>
      <c r="K1187" s="51"/>
      <c r="L1187" s="51"/>
    </row>
    <row r="1188" spans="1:12" ht="45" x14ac:dyDescent="0.2">
      <c r="A1188" s="160">
        <f t="shared" si="58"/>
        <v>10930</v>
      </c>
      <c r="B1188" s="96">
        <f t="shared" si="59"/>
        <v>3.8569999999999096</v>
      </c>
      <c r="C1188" s="18" t="s">
        <v>1003</v>
      </c>
      <c r="D1188" s="10" t="s">
        <v>776</v>
      </c>
      <c r="E1188" s="85">
        <v>250</v>
      </c>
      <c r="F1188" s="55"/>
      <c r="G1188" s="55"/>
      <c r="H1188" s="145"/>
      <c r="I1188" s="51"/>
      <c r="J1188" s="51"/>
      <c r="K1188" s="51"/>
      <c r="L1188" s="51"/>
    </row>
    <row r="1189" spans="1:12" ht="45" x14ac:dyDescent="0.2">
      <c r="A1189" s="160">
        <f t="shared" si="58"/>
        <v>10940</v>
      </c>
      <c r="B1189" s="96">
        <f t="shared" si="59"/>
        <v>3.8579999999999095</v>
      </c>
      <c r="C1189" s="18" t="s">
        <v>1004</v>
      </c>
      <c r="D1189" s="10" t="s">
        <v>776</v>
      </c>
      <c r="E1189" s="85">
        <v>25</v>
      </c>
      <c r="F1189" s="55"/>
      <c r="G1189" s="55"/>
      <c r="H1189" s="145"/>
      <c r="I1189" s="51"/>
      <c r="J1189" s="51"/>
      <c r="K1189" s="51"/>
      <c r="L1189" s="51"/>
    </row>
    <row r="1190" spans="1:12" ht="45" x14ac:dyDescent="0.2">
      <c r="A1190" s="160">
        <f t="shared" si="58"/>
        <v>10950</v>
      </c>
      <c r="B1190" s="96">
        <f t="shared" si="59"/>
        <v>3.8589999999999094</v>
      </c>
      <c r="C1190" s="18" t="s">
        <v>1338</v>
      </c>
      <c r="D1190" s="10" t="s">
        <v>0</v>
      </c>
      <c r="E1190" s="85">
        <v>6</v>
      </c>
      <c r="F1190" s="55"/>
      <c r="G1190" s="55"/>
      <c r="H1190" s="145"/>
      <c r="I1190" s="51"/>
      <c r="J1190" s="51"/>
      <c r="K1190" s="51"/>
      <c r="L1190" s="51"/>
    </row>
    <row r="1191" spans="1:12" ht="22.5" x14ac:dyDescent="0.2">
      <c r="A1191" s="160">
        <f t="shared" si="58"/>
        <v>10960</v>
      </c>
      <c r="B1191" s="96">
        <f t="shared" si="59"/>
        <v>3.8599999999999093</v>
      </c>
      <c r="C1191" s="18" t="s">
        <v>1005</v>
      </c>
      <c r="D1191" s="10" t="s">
        <v>1006</v>
      </c>
      <c r="E1191" s="85">
        <v>1</v>
      </c>
      <c r="F1191" s="55"/>
      <c r="G1191" s="55"/>
      <c r="H1191" s="145"/>
      <c r="I1191" s="51"/>
      <c r="J1191" s="51"/>
      <c r="K1191" s="51"/>
      <c r="L1191" s="51"/>
    </row>
    <row r="1192" spans="1:12" ht="67.5" x14ac:dyDescent="0.2">
      <c r="A1192" s="160">
        <f t="shared" si="58"/>
        <v>10970</v>
      </c>
      <c r="B1192" s="96">
        <f t="shared" si="59"/>
        <v>3.8609999999999092</v>
      </c>
      <c r="C1192" s="18" t="s">
        <v>1007</v>
      </c>
      <c r="D1192" s="10" t="s">
        <v>0</v>
      </c>
      <c r="E1192" s="85">
        <v>12</v>
      </c>
      <c r="F1192" s="55"/>
      <c r="G1192" s="55"/>
      <c r="H1192" s="145"/>
      <c r="I1192" s="51"/>
      <c r="J1192" s="51"/>
      <c r="K1192" s="51"/>
      <c r="L1192" s="51"/>
    </row>
    <row r="1193" spans="1:12" ht="67.5" x14ac:dyDescent="0.2">
      <c r="A1193" s="160">
        <f t="shared" si="58"/>
        <v>10980</v>
      </c>
      <c r="B1193" s="96">
        <f t="shared" si="59"/>
        <v>3.8619999999999091</v>
      </c>
      <c r="C1193" s="18" t="s">
        <v>1339</v>
      </c>
      <c r="D1193" s="10" t="s">
        <v>0</v>
      </c>
      <c r="E1193" s="85">
        <v>30</v>
      </c>
      <c r="F1193" s="55"/>
      <c r="G1193" s="55"/>
      <c r="H1193" s="145"/>
      <c r="I1193" s="51"/>
      <c r="J1193" s="51"/>
      <c r="K1193" s="51"/>
      <c r="L1193" s="51"/>
    </row>
    <row r="1194" spans="1:12" ht="45" x14ac:dyDescent="0.2">
      <c r="A1194" s="160">
        <f t="shared" si="58"/>
        <v>10990</v>
      </c>
      <c r="B1194" s="96">
        <f t="shared" si="59"/>
        <v>3.862999999999909</v>
      </c>
      <c r="C1194" s="18" t="s">
        <v>1008</v>
      </c>
      <c r="D1194" s="10" t="s">
        <v>0</v>
      </c>
      <c r="E1194" s="85">
        <v>30</v>
      </c>
      <c r="F1194" s="55"/>
      <c r="G1194" s="55"/>
      <c r="H1194" s="145"/>
      <c r="I1194" s="51"/>
      <c r="J1194" s="51"/>
      <c r="K1194" s="51"/>
      <c r="L1194" s="51"/>
    </row>
    <row r="1195" spans="1:12" ht="56.25" x14ac:dyDescent="0.2">
      <c r="A1195" s="160">
        <f t="shared" si="58"/>
        <v>11000</v>
      </c>
      <c r="B1195" s="96">
        <f t="shared" si="59"/>
        <v>3.8639999999999088</v>
      </c>
      <c r="C1195" s="18" t="s">
        <v>1340</v>
      </c>
      <c r="D1195" s="10" t="s">
        <v>0</v>
      </c>
      <c r="E1195" s="85">
        <v>30</v>
      </c>
      <c r="F1195" s="55"/>
      <c r="G1195" s="55"/>
      <c r="H1195" s="145"/>
      <c r="I1195" s="51"/>
      <c r="J1195" s="51"/>
      <c r="K1195" s="51"/>
      <c r="L1195" s="51"/>
    </row>
    <row r="1196" spans="1:12" ht="45" x14ac:dyDescent="0.2">
      <c r="A1196" s="160">
        <f t="shared" si="58"/>
        <v>11010</v>
      </c>
      <c r="B1196" s="96">
        <f t="shared" si="59"/>
        <v>3.8649999999999087</v>
      </c>
      <c r="C1196" s="18" t="s">
        <v>1341</v>
      </c>
      <c r="D1196" s="10" t="s">
        <v>0</v>
      </c>
      <c r="E1196" s="85">
        <v>30</v>
      </c>
      <c r="F1196" s="55"/>
      <c r="G1196" s="55"/>
      <c r="H1196" s="145"/>
      <c r="I1196" s="51"/>
      <c r="J1196" s="51"/>
      <c r="K1196" s="51"/>
      <c r="L1196" s="51"/>
    </row>
    <row r="1197" spans="1:12" ht="45" x14ac:dyDescent="0.2">
      <c r="A1197" s="160">
        <f t="shared" si="58"/>
        <v>11020</v>
      </c>
      <c r="B1197" s="96">
        <f t="shared" si="59"/>
        <v>3.8659999999999086</v>
      </c>
      <c r="C1197" s="18" t="s">
        <v>1009</v>
      </c>
      <c r="D1197" s="10" t="s">
        <v>0</v>
      </c>
      <c r="E1197" s="85">
        <v>30</v>
      </c>
      <c r="F1197" s="55"/>
      <c r="G1197" s="55"/>
      <c r="H1197" s="145"/>
      <c r="I1197" s="51"/>
      <c r="J1197" s="51"/>
      <c r="K1197" s="51"/>
      <c r="L1197" s="51"/>
    </row>
    <row r="1198" spans="1:12" ht="56.25" x14ac:dyDescent="0.2">
      <c r="A1198" s="160">
        <f t="shared" si="58"/>
        <v>11030</v>
      </c>
      <c r="B1198" s="96">
        <f t="shared" si="59"/>
        <v>3.8669999999999085</v>
      </c>
      <c r="C1198" s="18" t="s">
        <v>1010</v>
      </c>
      <c r="D1198" s="10" t="s">
        <v>1006</v>
      </c>
      <c r="E1198" s="85">
        <v>1</v>
      </c>
      <c r="F1198" s="55"/>
      <c r="G1198" s="55"/>
      <c r="H1198" s="145"/>
      <c r="I1198" s="51"/>
      <c r="J1198" s="51"/>
      <c r="K1198" s="51"/>
      <c r="L1198" s="51"/>
    </row>
    <row r="1199" spans="1:12" ht="45" x14ac:dyDescent="0.2">
      <c r="A1199" s="160">
        <f t="shared" si="58"/>
        <v>11040</v>
      </c>
      <c r="B1199" s="96">
        <f t="shared" si="59"/>
        <v>3.8679999999999084</v>
      </c>
      <c r="C1199" s="18" t="s">
        <v>1011</v>
      </c>
      <c r="D1199" s="22" t="s">
        <v>77</v>
      </c>
      <c r="E1199" s="85">
        <v>25</v>
      </c>
      <c r="F1199" s="55"/>
      <c r="G1199" s="55"/>
      <c r="H1199" s="145"/>
      <c r="I1199" s="51"/>
      <c r="J1199" s="51"/>
      <c r="K1199" s="51"/>
      <c r="L1199" s="51"/>
    </row>
    <row r="1200" spans="1:12" ht="90" x14ac:dyDescent="0.2">
      <c r="A1200" s="160">
        <f t="shared" si="58"/>
        <v>11050</v>
      </c>
      <c r="B1200" s="96">
        <f t="shared" si="59"/>
        <v>3.8689999999999083</v>
      </c>
      <c r="C1200" s="18" t="s">
        <v>1012</v>
      </c>
      <c r="D1200" s="22" t="s">
        <v>77</v>
      </c>
      <c r="E1200" s="85">
        <v>47</v>
      </c>
      <c r="F1200" s="55"/>
      <c r="G1200" s="55"/>
      <c r="H1200" s="145"/>
      <c r="I1200" s="51"/>
      <c r="J1200" s="51"/>
      <c r="K1200" s="51"/>
      <c r="L1200" s="51"/>
    </row>
    <row r="1201" spans="1:12" ht="67.5" x14ac:dyDescent="0.2">
      <c r="A1201" s="160">
        <f t="shared" si="58"/>
        <v>11060</v>
      </c>
      <c r="B1201" s="96">
        <f t="shared" si="59"/>
        <v>3.8699999999999082</v>
      </c>
      <c r="C1201" s="18" t="s">
        <v>1013</v>
      </c>
      <c r="D1201" s="23" t="s">
        <v>77</v>
      </c>
      <c r="E1201" s="85">
        <v>190</v>
      </c>
      <c r="F1201" s="55"/>
      <c r="G1201" s="55"/>
      <c r="H1201" s="145"/>
      <c r="I1201" s="51"/>
      <c r="J1201" s="51"/>
      <c r="K1201" s="51"/>
      <c r="L1201" s="51"/>
    </row>
    <row r="1202" spans="1:12" x14ac:dyDescent="0.2">
      <c r="A1202" s="160">
        <f t="shared" si="58"/>
        <v>11070</v>
      </c>
      <c r="B1202" s="113"/>
      <c r="C1202" s="71" t="s">
        <v>38</v>
      </c>
      <c r="D1202" s="72"/>
      <c r="E1202" s="115"/>
      <c r="F1202" s="55"/>
      <c r="G1202" s="55"/>
      <c r="H1202" s="145"/>
      <c r="I1202" s="51"/>
      <c r="J1202" s="51"/>
      <c r="K1202" s="51"/>
      <c r="L1202" s="51"/>
    </row>
    <row r="1203" spans="1:12" ht="112.5" x14ac:dyDescent="0.2">
      <c r="A1203" s="160">
        <f t="shared" si="58"/>
        <v>11080</v>
      </c>
      <c r="B1203" s="96">
        <f>B1201+0.001</f>
        <v>3.8709999999999081</v>
      </c>
      <c r="C1203" s="18" t="s">
        <v>1342</v>
      </c>
      <c r="D1203" s="24" t="s">
        <v>8</v>
      </c>
      <c r="E1203" s="85">
        <v>208</v>
      </c>
      <c r="F1203" s="55"/>
      <c r="G1203" s="55"/>
      <c r="H1203" s="145"/>
      <c r="I1203" s="51"/>
      <c r="J1203" s="51"/>
      <c r="K1203" s="51"/>
      <c r="L1203" s="51"/>
    </row>
    <row r="1204" spans="1:12" ht="112.5" x14ac:dyDescent="0.2">
      <c r="A1204" s="160">
        <f t="shared" si="58"/>
        <v>11090</v>
      </c>
      <c r="B1204" s="96">
        <f t="shared" ref="B1204:B1213" si="60">B1203+0.001</f>
        <v>3.871999999999908</v>
      </c>
      <c r="C1204" s="18" t="s">
        <v>1343</v>
      </c>
      <c r="D1204" s="24" t="s">
        <v>8</v>
      </c>
      <c r="E1204" s="85">
        <v>11</v>
      </c>
      <c r="F1204" s="55"/>
      <c r="G1204" s="55"/>
      <c r="H1204" s="145"/>
      <c r="I1204" s="51"/>
      <c r="J1204" s="51"/>
      <c r="K1204" s="51"/>
      <c r="L1204" s="51"/>
    </row>
    <row r="1205" spans="1:12" ht="112.5" x14ac:dyDescent="0.2">
      <c r="A1205" s="160">
        <f t="shared" si="58"/>
        <v>11100</v>
      </c>
      <c r="B1205" s="96">
        <f t="shared" si="60"/>
        <v>3.8729999999999078</v>
      </c>
      <c r="C1205" s="18" t="s">
        <v>1344</v>
      </c>
      <c r="D1205" s="24" t="s">
        <v>8</v>
      </c>
      <c r="E1205" s="85">
        <v>417</v>
      </c>
      <c r="F1205" s="55"/>
      <c r="G1205" s="55"/>
      <c r="H1205" s="145"/>
      <c r="I1205" s="51"/>
      <c r="J1205" s="51"/>
      <c r="K1205" s="51"/>
      <c r="L1205" s="51"/>
    </row>
    <row r="1206" spans="1:12" ht="112.5" x14ac:dyDescent="0.2">
      <c r="A1206" s="160">
        <f t="shared" si="58"/>
        <v>11110</v>
      </c>
      <c r="B1206" s="96">
        <f t="shared" si="60"/>
        <v>3.8739999999999077</v>
      </c>
      <c r="C1206" s="18" t="s">
        <v>1345</v>
      </c>
      <c r="D1206" s="24" t="s">
        <v>8</v>
      </c>
      <c r="E1206" s="85">
        <v>234</v>
      </c>
      <c r="F1206" s="55"/>
      <c r="G1206" s="55"/>
      <c r="H1206" s="145"/>
      <c r="I1206" s="51"/>
      <c r="J1206" s="51"/>
      <c r="K1206" s="51"/>
      <c r="L1206" s="51"/>
    </row>
    <row r="1207" spans="1:12" ht="123.75" x14ac:dyDescent="0.2">
      <c r="A1207" s="160">
        <f t="shared" si="58"/>
        <v>11120</v>
      </c>
      <c r="B1207" s="96">
        <f t="shared" si="60"/>
        <v>3.8749999999999076</v>
      </c>
      <c r="C1207" s="18" t="s">
        <v>1346</v>
      </c>
      <c r="D1207" s="24" t="s">
        <v>8</v>
      </c>
      <c r="E1207" s="85">
        <v>9</v>
      </c>
      <c r="F1207" s="55"/>
      <c r="G1207" s="55"/>
      <c r="H1207" s="145"/>
      <c r="I1207" s="51"/>
      <c r="J1207" s="51"/>
      <c r="K1207" s="51"/>
      <c r="L1207" s="51"/>
    </row>
    <row r="1208" spans="1:12" ht="146.25" x14ac:dyDescent="0.2">
      <c r="A1208" s="160">
        <f t="shared" si="58"/>
        <v>11130</v>
      </c>
      <c r="B1208" s="96">
        <f t="shared" si="60"/>
        <v>3.8759999999999075</v>
      </c>
      <c r="C1208" s="18" t="s">
        <v>1402</v>
      </c>
      <c r="D1208" s="24" t="s">
        <v>8</v>
      </c>
      <c r="E1208" s="85">
        <v>432</v>
      </c>
      <c r="F1208" s="55"/>
      <c r="G1208" s="55"/>
      <c r="H1208" s="145"/>
      <c r="I1208" s="51"/>
      <c r="J1208" s="51"/>
      <c r="K1208" s="51"/>
      <c r="L1208" s="51"/>
    </row>
    <row r="1209" spans="1:12" ht="146.25" x14ac:dyDescent="0.2">
      <c r="A1209" s="160">
        <f t="shared" si="58"/>
        <v>11140</v>
      </c>
      <c r="B1209" s="96">
        <f t="shared" si="60"/>
        <v>3.8769999999999074</v>
      </c>
      <c r="C1209" s="18" t="s">
        <v>1403</v>
      </c>
      <c r="D1209" s="24" t="s">
        <v>8</v>
      </c>
      <c r="E1209" s="85">
        <v>192</v>
      </c>
      <c r="F1209" s="55"/>
      <c r="G1209" s="55"/>
      <c r="H1209" s="145"/>
      <c r="I1209" s="51"/>
      <c r="J1209" s="51"/>
      <c r="K1209" s="51"/>
      <c r="L1209" s="51"/>
    </row>
    <row r="1210" spans="1:12" ht="90" x14ac:dyDescent="0.2">
      <c r="A1210" s="160">
        <f t="shared" si="58"/>
        <v>11150</v>
      </c>
      <c r="B1210" s="96">
        <f t="shared" si="60"/>
        <v>3.8779999999999073</v>
      </c>
      <c r="C1210" s="18" t="s">
        <v>1347</v>
      </c>
      <c r="D1210" s="24" t="s">
        <v>8</v>
      </c>
      <c r="E1210" s="85">
        <v>147</v>
      </c>
      <c r="F1210" s="55"/>
      <c r="G1210" s="55"/>
      <c r="H1210" s="145"/>
      <c r="I1210" s="51"/>
      <c r="J1210" s="51"/>
      <c r="K1210" s="51"/>
      <c r="L1210" s="51"/>
    </row>
    <row r="1211" spans="1:12" ht="90" x14ac:dyDescent="0.2">
      <c r="A1211" s="160">
        <f t="shared" si="58"/>
        <v>11160</v>
      </c>
      <c r="B1211" s="96">
        <f t="shared" si="60"/>
        <v>3.8789999999999072</v>
      </c>
      <c r="C1211" s="18" t="s">
        <v>1348</v>
      </c>
      <c r="D1211" s="24" t="s">
        <v>8</v>
      </c>
      <c r="E1211" s="85">
        <v>60</v>
      </c>
      <c r="F1211" s="55"/>
      <c r="G1211" s="55"/>
      <c r="H1211" s="145"/>
      <c r="I1211" s="51"/>
      <c r="J1211" s="51"/>
      <c r="K1211" s="51"/>
      <c r="L1211" s="51"/>
    </row>
    <row r="1212" spans="1:12" ht="56.25" x14ac:dyDescent="0.2">
      <c r="A1212" s="160">
        <f t="shared" si="58"/>
        <v>11170</v>
      </c>
      <c r="B1212" s="96">
        <f t="shared" si="60"/>
        <v>3.8799999999999071</v>
      </c>
      <c r="C1212" s="18" t="s">
        <v>1349</v>
      </c>
      <c r="D1212" s="24" t="s">
        <v>8</v>
      </c>
      <c r="E1212" s="85">
        <v>59</v>
      </c>
      <c r="F1212" s="55"/>
      <c r="G1212" s="55"/>
      <c r="H1212" s="145"/>
      <c r="I1212" s="51"/>
      <c r="J1212" s="51"/>
      <c r="K1212" s="51"/>
      <c r="L1212" s="51"/>
    </row>
    <row r="1213" spans="1:12" ht="56.25" x14ac:dyDescent="0.2">
      <c r="A1213" s="160">
        <f t="shared" si="58"/>
        <v>11180</v>
      </c>
      <c r="B1213" s="96">
        <f t="shared" si="60"/>
        <v>3.880999999999907</v>
      </c>
      <c r="C1213" s="18" t="s">
        <v>1350</v>
      </c>
      <c r="D1213" s="24" t="s">
        <v>8</v>
      </c>
      <c r="E1213" s="85">
        <v>117</v>
      </c>
      <c r="F1213" s="55"/>
      <c r="G1213" s="55"/>
      <c r="H1213" s="145"/>
      <c r="I1213" s="51"/>
      <c r="J1213" s="51"/>
      <c r="K1213" s="51"/>
      <c r="L1213" s="51"/>
    </row>
    <row r="1214" spans="1:12" ht="56.25" x14ac:dyDescent="0.2">
      <c r="A1214" s="160">
        <f t="shared" si="58"/>
        <v>11190</v>
      </c>
      <c r="B1214" s="96">
        <f t="shared" ref="B1214:B1235" si="61">B1213+0.001</f>
        <v>3.8819999999999069</v>
      </c>
      <c r="C1214" s="18" t="s">
        <v>1351</v>
      </c>
      <c r="D1214" s="24" t="s">
        <v>8</v>
      </c>
      <c r="E1214" s="85">
        <v>71</v>
      </c>
      <c r="F1214" s="55"/>
      <c r="G1214" s="55"/>
      <c r="H1214" s="145"/>
      <c r="I1214" s="51"/>
      <c r="J1214" s="51"/>
      <c r="K1214" s="51"/>
      <c r="L1214" s="51"/>
    </row>
    <row r="1215" spans="1:12" ht="146.25" x14ac:dyDescent="0.2">
      <c r="A1215" s="160">
        <f t="shared" si="58"/>
        <v>11200</v>
      </c>
      <c r="B1215" s="96">
        <f t="shared" si="61"/>
        <v>3.8829999999999067</v>
      </c>
      <c r="C1215" s="18" t="s">
        <v>1404</v>
      </c>
      <c r="D1215" s="24" t="s">
        <v>8</v>
      </c>
      <c r="E1215" s="85">
        <v>86</v>
      </c>
      <c r="F1215" s="55"/>
      <c r="G1215" s="55"/>
      <c r="H1215" s="145"/>
      <c r="I1215" s="51"/>
      <c r="J1215" s="51"/>
      <c r="K1215" s="51"/>
      <c r="L1215" s="51"/>
    </row>
    <row r="1216" spans="1:12" ht="146.25" x14ac:dyDescent="0.2">
      <c r="A1216" s="160">
        <f t="shared" si="58"/>
        <v>11210</v>
      </c>
      <c r="B1216" s="96">
        <f t="shared" si="61"/>
        <v>3.8839999999999066</v>
      </c>
      <c r="C1216" s="18" t="s">
        <v>1405</v>
      </c>
      <c r="D1216" s="24" t="s">
        <v>8</v>
      </c>
      <c r="E1216" s="85">
        <v>10</v>
      </c>
      <c r="F1216" s="55"/>
      <c r="G1216" s="55"/>
      <c r="H1216" s="145"/>
      <c r="I1216" s="51"/>
      <c r="J1216" s="51"/>
      <c r="K1216" s="51"/>
      <c r="L1216" s="51"/>
    </row>
    <row r="1217" spans="1:12" ht="90" x14ac:dyDescent="0.2">
      <c r="A1217" s="160">
        <f t="shared" si="58"/>
        <v>11220</v>
      </c>
      <c r="B1217" s="96">
        <f t="shared" si="61"/>
        <v>3.8849999999999065</v>
      </c>
      <c r="C1217" s="18" t="s">
        <v>1352</v>
      </c>
      <c r="D1217" s="24" t="s">
        <v>8</v>
      </c>
      <c r="E1217" s="85">
        <v>4</v>
      </c>
      <c r="F1217" s="55"/>
      <c r="G1217" s="55"/>
      <c r="H1217" s="145"/>
      <c r="I1217" s="51"/>
      <c r="J1217" s="51"/>
      <c r="K1217" s="51"/>
      <c r="L1217" s="51"/>
    </row>
    <row r="1218" spans="1:12" ht="146.25" x14ac:dyDescent="0.2">
      <c r="A1218" s="160">
        <f t="shared" si="58"/>
        <v>11230</v>
      </c>
      <c r="B1218" s="96">
        <f t="shared" si="61"/>
        <v>3.8859999999999064</v>
      </c>
      <c r="C1218" s="18" t="s">
        <v>1353</v>
      </c>
      <c r="D1218" s="24" t="s">
        <v>8</v>
      </c>
      <c r="E1218" s="85">
        <v>370</v>
      </c>
      <c r="F1218" s="55"/>
      <c r="G1218" s="55"/>
      <c r="H1218" s="145"/>
      <c r="I1218" s="51"/>
      <c r="J1218" s="51"/>
      <c r="K1218" s="51"/>
      <c r="L1218" s="51"/>
    </row>
    <row r="1219" spans="1:12" ht="146.25" x14ac:dyDescent="0.2">
      <c r="A1219" s="160">
        <f t="shared" si="58"/>
        <v>11240</v>
      </c>
      <c r="B1219" s="96">
        <f t="shared" si="61"/>
        <v>3.8869999999999063</v>
      </c>
      <c r="C1219" s="18" t="s">
        <v>1406</v>
      </c>
      <c r="D1219" s="24" t="s">
        <v>8</v>
      </c>
      <c r="E1219" s="85">
        <v>12</v>
      </c>
      <c r="F1219" s="55"/>
      <c r="G1219" s="55"/>
      <c r="H1219" s="145"/>
      <c r="I1219" s="51"/>
      <c r="J1219" s="51"/>
      <c r="K1219" s="51"/>
      <c r="L1219" s="51"/>
    </row>
    <row r="1220" spans="1:12" ht="191.25" x14ac:dyDescent="0.2">
      <c r="A1220" s="160">
        <f t="shared" si="58"/>
        <v>11250</v>
      </c>
      <c r="B1220" s="96">
        <f t="shared" si="61"/>
        <v>3.8879999999999062</v>
      </c>
      <c r="C1220" s="18" t="s">
        <v>1354</v>
      </c>
      <c r="D1220" s="24" t="s">
        <v>8</v>
      </c>
      <c r="E1220" s="85">
        <v>94</v>
      </c>
      <c r="F1220" s="55"/>
      <c r="G1220" s="55"/>
      <c r="H1220" s="145"/>
      <c r="I1220" s="51"/>
      <c r="J1220" s="51"/>
      <c r="K1220" s="51"/>
      <c r="L1220" s="51"/>
    </row>
    <row r="1221" spans="1:12" ht="191.25" x14ac:dyDescent="0.2">
      <c r="A1221" s="160">
        <f t="shared" si="58"/>
        <v>11260</v>
      </c>
      <c r="B1221" s="96">
        <f t="shared" si="61"/>
        <v>3.8889999999999061</v>
      </c>
      <c r="C1221" s="18" t="s">
        <v>1355</v>
      </c>
      <c r="D1221" s="24" t="s">
        <v>8</v>
      </c>
      <c r="E1221" s="85">
        <v>1</v>
      </c>
      <c r="F1221" s="55"/>
      <c r="G1221" s="55"/>
      <c r="H1221" s="145"/>
      <c r="I1221" s="51"/>
      <c r="J1221" s="51"/>
      <c r="K1221" s="51"/>
      <c r="L1221" s="51"/>
    </row>
    <row r="1222" spans="1:12" ht="123.75" x14ac:dyDescent="0.2">
      <c r="A1222" s="160">
        <f t="shared" si="58"/>
        <v>11270</v>
      </c>
      <c r="B1222" s="96">
        <f t="shared" si="61"/>
        <v>3.889999999999906</v>
      </c>
      <c r="C1222" s="18" t="s">
        <v>1356</v>
      </c>
      <c r="D1222" s="24" t="s">
        <v>8</v>
      </c>
      <c r="E1222" s="85">
        <v>42</v>
      </c>
      <c r="F1222" s="55"/>
      <c r="G1222" s="55"/>
      <c r="H1222" s="145"/>
      <c r="I1222" s="51"/>
      <c r="J1222" s="51"/>
      <c r="K1222" s="51"/>
      <c r="L1222" s="51"/>
    </row>
    <row r="1223" spans="1:12" ht="78.75" x14ac:dyDescent="0.2">
      <c r="A1223" s="160">
        <f t="shared" si="58"/>
        <v>11280</v>
      </c>
      <c r="B1223" s="96">
        <f t="shared" si="61"/>
        <v>3.8909999999999059</v>
      </c>
      <c r="C1223" s="18" t="s">
        <v>1357</v>
      </c>
      <c r="D1223" s="24" t="s">
        <v>8</v>
      </c>
      <c r="E1223" s="85">
        <v>19</v>
      </c>
      <c r="F1223" s="55"/>
      <c r="G1223" s="55"/>
      <c r="H1223" s="145"/>
      <c r="I1223" s="51"/>
      <c r="J1223" s="51"/>
      <c r="K1223" s="51"/>
      <c r="L1223" s="51"/>
    </row>
    <row r="1224" spans="1:12" ht="78.75" x14ac:dyDescent="0.2">
      <c r="A1224" s="160">
        <f t="shared" si="58"/>
        <v>11290</v>
      </c>
      <c r="B1224" s="96">
        <f t="shared" si="61"/>
        <v>3.8919999999999058</v>
      </c>
      <c r="C1224" s="18" t="s">
        <v>1358</v>
      </c>
      <c r="D1224" s="24" t="s">
        <v>8</v>
      </c>
      <c r="E1224" s="85">
        <v>9</v>
      </c>
      <c r="F1224" s="55"/>
      <c r="G1224" s="55"/>
      <c r="H1224" s="145"/>
      <c r="I1224" s="51"/>
      <c r="J1224" s="51"/>
      <c r="K1224" s="51"/>
      <c r="L1224" s="51"/>
    </row>
    <row r="1225" spans="1:12" ht="78.75" x14ac:dyDescent="0.2">
      <c r="A1225" s="160">
        <f t="shared" si="58"/>
        <v>11300</v>
      </c>
      <c r="B1225" s="96">
        <f t="shared" si="61"/>
        <v>3.8929999999999056</v>
      </c>
      <c r="C1225" s="18" t="s">
        <v>1358</v>
      </c>
      <c r="D1225" s="24" t="s">
        <v>8</v>
      </c>
      <c r="E1225" s="85">
        <v>34</v>
      </c>
      <c r="F1225" s="55"/>
      <c r="G1225" s="55"/>
      <c r="H1225" s="145"/>
      <c r="I1225" s="51"/>
      <c r="J1225" s="51"/>
      <c r="K1225" s="51"/>
      <c r="L1225" s="51"/>
    </row>
    <row r="1226" spans="1:12" ht="56.25" x14ac:dyDescent="0.2">
      <c r="A1226" s="160">
        <f t="shared" si="58"/>
        <v>11310</v>
      </c>
      <c r="B1226" s="96">
        <f t="shared" si="61"/>
        <v>3.8939999999999055</v>
      </c>
      <c r="C1226" s="18" t="s">
        <v>1359</v>
      </c>
      <c r="D1226" s="24" t="s">
        <v>124</v>
      </c>
      <c r="E1226" s="85">
        <v>18538.080000000002</v>
      </c>
      <c r="F1226" s="55"/>
      <c r="G1226" s="55"/>
      <c r="H1226" s="145"/>
      <c r="I1226" s="51"/>
      <c r="J1226" s="51"/>
      <c r="K1226" s="51"/>
      <c r="L1226" s="51"/>
    </row>
    <row r="1227" spans="1:12" ht="56.25" x14ac:dyDescent="0.2">
      <c r="A1227" s="160">
        <f t="shared" si="58"/>
        <v>11320</v>
      </c>
      <c r="B1227" s="96">
        <f t="shared" si="61"/>
        <v>3.8949999999999054</v>
      </c>
      <c r="C1227" s="18" t="s">
        <v>1360</v>
      </c>
      <c r="D1227" s="24" t="s">
        <v>124</v>
      </c>
      <c r="E1227" s="85">
        <v>3786.79</v>
      </c>
      <c r="F1227" s="55"/>
      <c r="G1227" s="55"/>
      <c r="H1227" s="145"/>
      <c r="I1227" s="51"/>
      <c r="J1227" s="51"/>
      <c r="K1227" s="51"/>
      <c r="L1227" s="51"/>
    </row>
    <row r="1228" spans="1:12" ht="67.5" x14ac:dyDescent="0.2">
      <c r="A1228" s="160">
        <f t="shared" si="58"/>
        <v>11330</v>
      </c>
      <c r="B1228" s="96">
        <f t="shared" si="61"/>
        <v>3.8959999999999053</v>
      </c>
      <c r="C1228" s="18" t="s">
        <v>1361</v>
      </c>
      <c r="D1228" s="24" t="s">
        <v>8</v>
      </c>
      <c r="E1228" s="163">
        <v>14</v>
      </c>
      <c r="F1228" s="55"/>
      <c r="G1228" s="55"/>
      <c r="H1228" s="145"/>
      <c r="I1228" s="51"/>
      <c r="J1228" s="51"/>
      <c r="K1228" s="51"/>
      <c r="L1228" s="51"/>
    </row>
    <row r="1229" spans="1:12" ht="67.5" x14ac:dyDescent="0.2">
      <c r="A1229" s="160">
        <f t="shared" si="58"/>
        <v>11340</v>
      </c>
      <c r="B1229" s="96">
        <f t="shared" si="61"/>
        <v>3.8969999999999052</v>
      </c>
      <c r="C1229" s="18" t="s">
        <v>1362</v>
      </c>
      <c r="D1229" s="24" t="s">
        <v>8</v>
      </c>
      <c r="E1229" s="163">
        <v>32</v>
      </c>
      <c r="F1229" s="55"/>
      <c r="G1229" s="55"/>
      <c r="H1229" s="145"/>
      <c r="I1229" s="51"/>
      <c r="J1229" s="51"/>
      <c r="K1229" s="51"/>
      <c r="L1229" s="51"/>
    </row>
    <row r="1230" spans="1:12" ht="56.25" x14ac:dyDescent="0.2">
      <c r="A1230" s="160">
        <f t="shared" si="58"/>
        <v>11350</v>
      </c>
      <c r="B1230" s="96">
        <f t="shared" si="61"/>
        <v>3.8979999999999051</v>
      </c>
      <c r="C1230" s="18" t="s">
        <v>1363</v>
      </c>
      <c r="D1230" s="24" t="s">
        <v>8</v>
      </c>
      <c r="E1230" s="163">
        <v>45</v>
      </c>
      <c r="F1230" s="55"/>
      <c r="G1230" s="55"/>
      <c r="H1230" s="145"/>
      <c r="I1230" s="51"/>
      <c r="J1230" s="51"/>
      <c r="K1230" s="51"/>
      <c r="L1230" s="51"/>
    </row>
    <row r="1231" spans="1:12" ht="56.25" x14ac:dyDescent="0.2">
      <c r="A1231" s="160">
        <f t="shared" si="58"/>
        <v>11360</v>
      </c>
      <c r="B1231" s="96">
        <f t="shared" si="61"/>
        <v>3.898999999999905</v>
      </c>
      <c r="C1231" s="18" t="s">
        <v>1364</v>
      </c>
      <c r="D1231" s="24" t="s">
        <v>8</v>
      </c>
      <c r="E1231" s="163">
        <v>20</v>
      </c>
      <c r="F1231" s="55"/>
      <c r="G1231" s="55"/>
      <c r="H1231" s="145"/>
      <c r="I1231" s="51"/>
      <c r="J1231" s="51"/>
      <c r="K1231" s="51"/>
      <c r="L1231" s="51"/>
    </row>
    <row r="1232" spans="1:12" ht="45" x14ac:dyDescent="0.2">
      <c r="A1232" s="160">
        <f t="shared" si="58"/>
        <v>11370</v>
      </c>
      <c r="B1232" s="96">
        <f t="shared" si="61"/>
        <v>3.8999999999999049</v>
      </c>
      <c r="C1232" s="18" t="s">
        <v>1365</v>
      </c>
      <c r="D1232" s="24" t="s">
        <v>8</v>
      </c>
      <c r="E1232" s="163">
        <v>20</v>
      </c>
      <c r="F1232" s="55"/>
      <c r="G1232" s="55"/>
      <c r="H1232" s="145"/>
      <c r="I1232" s="51"/>
      <c r="J1232" s="51"/>
      <c r="K1232" s="51"/>
      <c r="L1232" s="51"/>
    </row>
    <row r="1233" spans="1:12" ht="45" x14ac:dyDescent="0.2">
      <c r="A1233" s="160">
        <f t="shared" si="58"/>
        <v>11380</v>
      </c>
      <c r="B1233" s="96">
        <f t="shared" si="61"/>
        <v>3.9009999999999048</v>
      </c>
      <c r="C1233" s="18" t="s">
        <v>1366</v>
      </c>
      <c r="D1233" s="24" t="s">
        <v>8</v>
      </c>
      <c r="E1233" s="163">
        <v>3</v>
      </c>
      <c r="F1233" s="55"/>
      <c r="G1233" s="55"/>
      <c r="H1233" s="145"/>
      <c r="I1233" s="51"/>
      <c r="J1233" s="51"/>
      <c r="K1233" s="51"/>
      <c r="L1233" s="51"/>
    </row>
    <row r="1234" spans="1:12" ht="45" x14ac:dyDescent="0.2">
      <c r="A1234" s="160">
        <f t="shared" ref="A1234:A1297" si="62">A1233+10</f>
        <v>11390</v>
      </c>
      <c r="B1234" s="96">
        <f t="shared" si="61"/>
        <v>3.9019999999999047</v>
      </c>
      <c r="C1234" s="18" t="s">
        <v>1367</v>
      </c>
      <c r="D1234" s="24" t="s">
        <v>8</v>
      </c>
      <c r="E1234" s="85">
        <v>3</v>
      </c>
      <c r="F1234" s="55"/>
      <c r="G1234" s="55"/>
      <c r="H1234" s="145"/>
      <c r="I1234" s="51"/>
      <c r="J1234" s="51"/>
      <c r="K1234" s="51"/>
      <c r="L1234" s="51"/>
    </row>
    <row r="1235" spans="1:12" ht="78.75" x14ac:dyDescent="0.2">
      <c r="A1235" s="160">
        <f t="shared" si="62"/>
        <v>11400</v>
      </c>
      <c r="B1235" s="96">
        <f t="shared" si="61"/>
        <v>3.9029999999999045</v>
      </c>
      <c r="C1235" s="18" t="s">
        <v>1368</v>
      </c>
      <c r="D1235" s="24" t="s">
        <v>8</v>
      </c>
      <c r="E1235" s="85">
        <v>3</v>
      </c>
      <c r="F1235" s="55"/>
      <c r="G1235" s="55"/>
      <c r="H1235" s="145"/>
      <c r="I1235" s="51"/>
      <c r="J1235" s="51"/>
      <c r="K1235" s="51"/>
      <c r="L1235" s="51"/>
    </row>
    <row r="1236" spans="1:12" s="51" customFormat="1" x14ac:dyDescent="0.2">
      <c r="A1236" s="160">
        <f t="shared" si="62"/>
        <v>11410</v>
      </c>
      <c r="B1236" s="104"/>
      <c r="C1236" s="87" t="s">
        <v>1632</v>
      </c>
      <c r="D1236" s="87"/>
      <c r="E1236" s="100"/>
      <c r="F1236" s="55"/>
      <c r="G1236" s="55"/>
      <c r="H1236" s="145"/>
    </row>
    <row r="1237" spans="1:12" ht="67.5" x14ac:dyDescent="0.2">
      <c r="A1237" s="160">
        <f t="shared" si="62"/>
        <v>11420</v>
      </c>
      <c r="B1237" s="84">
        <f>B1235+0.001</f>
        <v>3.9039999999999044</v>
      </c>
      <c r="C1237" s="18" t="s">
        <v>571</v>
      </c>
      <c r="D1237" s="24"/>
      <c r="E1237" s="85"/>
      <c r="F1237" s="55"/>
      <c r="G1237" s="55"/>
      <c r="H1237" s="145"/>
      <c r="I1237" s="51"/>
      <c r="J1237" s="51"/>
      <c r="K1237" s="51"/>
      <c r="L1237" s="51"/>
    </row>
    <row r="1238" spans="1:12" x14ac:dyDescent="0.2">
      <c r="A1238" s="160">
        <f t="shared" si="62"/>
        <v>11430</v>
      </c>
      <c r="B1238" s="104"/>
      <c r="C1238" s="87" t="s">
        <v>1633</v>
      </c>
      <c r="D1238" s="87"/>
      <c r="E1238" s="100"/>
      <c r="F1238" s="55"/>
      <c r="G1238" s="55"/>
      <c r="H1238" s="145"/>
      <c r="I1238" s="51"/>
      <c r="J1238" s="51"/>
      <c r="K1238" s="51"/>
      <c r="L1238" s="51"/>
    </row>
    <row r="1239" spans="1:12" ht="45" x14ac:dyDescent="0.2">
      <c r="A1239" s="160">
        <f t="shared" si="62"/>
        <v>11440</v>
      </c>
      <c r="B1239" s="84">
        <f>B1237+0.001</f>
        <v>3.9049999999999043</v>
      </c>
      <c r="C1239" s="18" t="s">
        <v>1634</v>
      </c>
      <c r="D1239" s="24" t="s">
        <v>0</v>
      </c>
      <c r="E1239" s="85">
        <v>1</v>
      </c>
      <c r="F1239" s="55"/>
      <c r="G1239" s="55"/>
      <c r="H1239" s="145"/>
      <c r="I1239" s="51"/>
      <c r="J1239" s="51"/>
      <c r="K1239" s="51"/>
      <c r="L1239" s="51"/>
    </row>
    <row r="1240" spans="1:12" x14ac:dyDescent="0.2">
      <c r="A1240" s="160">
        <f t="shared" si="62"/>
        <v>11450</v>
      </c>
      <c r="B1240" s="104"/>
      <c r="C1240" s="87" t="s">
        <v>1635</v>
      </c>
      <c r="D1240" s="87"/>
      <c r="E1240" s="100"/>
      <c r="F1240" s="55"/>
      <c r="G1240" s="55"/>
      <c r="H1240" s="145"/>
      <c r="I1240" s="51"/>
      <c r="J1240" s="51"/>
      <c r="K1240" s="51"/>
      <c r="L1240" s="51"/>
    </row>
    <row r="1241" spans="1:12" ht="168.75" x14ac:dyDescent="0.2">
      <c r="A1241" s="160">
        <f t="shared" si="62"/>
        <v>11460</v>
      </c>
      <c r="B1241" s="84">
        <f>B1239+0.001</f>
        <v>3.9059999999999042</v>
      </c>
      <c r="C1241" s="18" t="s">
        <v>1636</v>
      </c>
      <c r="D1241" s="24" t="s">
        <v>0</v>
      </c>
      <c r="E1241" s="85">
        <v>1</v>
      </c>
      <c r="F1241" s="55"/>
      <c r="G1241" s="55"/>
      <c r="H1241" s="145"/>
      <c r="I1241" s="51"/>
      <c r="J1241" s="51"/>
      <c r="K1241" s="51"/>
      <c r="L1241" s="51"/>
    </row>
    <row r="1242" spans="1:12" x14ac:dyDescent="0.2">
      <c r="A1242" s="160">
        <f t="shared" si="62"/>
        <v>11470</v>
      </c>
      <c r="B1242" s="104"/>
      <c r="C1242" s="87" t="s">
        <v>1637</v>
      </c>
      <c r="D1242" s="87"/>
      <c r="E1242" s="100"/>
      <c r="F1242" s="55"/>
      <c r="G1242" s="55"/>
      <c r="H1242" s="145"/>
      <c r="I1242" s="51"/>
      <c r="J1242" s="51"/>
      <c r="K1242" s="51"/>
      <c r="L1242" s="51"/>
    </row>
    <row r="1243" spans="1:12" ht="32.25" x14ac:dyDescent="0.2">
      <c r="A1243" s="160">
        <f t="shared" si="62"/>
        <v>11480</v>
      </c>
      <c r="B1243" s="84">
        <f>B1241+0.001</f>
        <v>3.9069999999999041</v>
      </c>
      <c r="C1243" s="18" t="s">
        <v>1638</v>
      </c>
      <c r="D1243" s="24" t="s">
        <v>47</v>
      </c>
      <c r="E1243" s="85">
        <v>50</v>
      </c>
      <c r="F1243" s="55"/>
      <c r="G1243" s="55"/>
      <c r="H1243" s="145"/>
      <c r="I1243" s="51"/>
      <c r="J1243" s="51"/>
      <c r="K1243" s="51"/>
      <c r="L1243" s="51"/>
    </row>
    <row r="1244" spans="1:12" ht="32.25" x14ac:dyDescent="0.2">
      <c r="A1244" s="160">
        <f t="shared" si="62"/>
        <v>11490</v>
      </c>
      <c r="B1244" s="84">
        <f>B1243+0.001</f>
        <v>3.907999999999904</v>
      </c>
      <c r="C1244" s="18" t="s">
        <v>1639</v>
      </c>
      <c r="D1244" s="24" t="s">
        <v>47</v>
      </c>
      <c r="E1244" s="85">
        <v>200</v>
      </c>
      <c r="F1244" s="55"/>
      <c r="G1244" s="55"/>
      <c r="H1244" s="145"/>
      <c r="I1244" s="51"/>
      <c r="J1244" s="51"/>
      <c r="K1244" s="51"/>
      <c r="L1244" s="51"/>
    </row>
    <row r="1245" spans="1:12" ht="32.25" x14ac:dyDescent="0.2">
      <c r="A1245" s="160">
        <f t="shared" si="62"/>
        <v>11500</v>
      </c>
      <c r="B1245" s="84">
        <f>B1244+0.001</f>
        <v>3.9089999999999039</v>
      </c>
      <c r="C1245" s="18" t="s">
        <v>1640</v>
      </c>
      <c r="D1245" s="24" t="s">
        <v>47</v>
      </c>
      <c r="E1245" s="85">
        <v>50</v>
      </c>
      <c r="F1245" s="55"/>
      <c r="G1245" s="55"/>
      <c r="H1245" s="145"/>
      <c r="I1245" s="51"/>
      <c r="J1245" s="51"/>
      <c r="K1245" s="51"/>
      <c r="L1245" s="51"/>
    </row>
    <row r="1246" spans="1:12" x14ac:dyDescent="0.2">
      <c r="A1246" s="160">
        <f t="shared" si="62"/>
        <v>11510</v>
      </c>
      <c r="B1246" s="104"/>
      <c r="C1246" s="87" t="s">
        <v>1641</v>
      </c>
      <c r="D1246" s="87"/>
      <c r="E1246" s="100"/>
      <c r="F1246" s="55"/>
      <c r="G1246" s="55"/>
      <c r="H1246" s="145"/>
      <c r="I1246" s="51"/>
      <c r="J1246" s="51"/>
      <c r="K1246" s="51"/>
      <c r="L1246" s="51"/>
    </row>
    <row r="1247" spans="1:12" ht="32.25" x14ac:dyDescent="0.2">
      <c r="A1247" s="160">
        <f t="shared" si="62"/>
        <v>11520</v>
      </c>
      <c r="B1247" s="84">
        <f>B1245+0.001</f>
        <v>3.9099999999999038</v>
      </c>
      <c r="C1247" s="18" t="s">
        <v>1642</v>
      </c>
      <c r="D1247" s="24" t="s">
        <v>47</v>
      </c>
      <c r="E1247" s="85">
        <v>50</v>
      </c>
      <c r="F1247" s="55"/>
      <c r="G1247" s="55"/>
      <c r="H1247" s="145"/>
      <c r="I1247" s="51"/>
      <c r="J1247" s="51"/>
      <c r="K1247" s="51"/>
      <c r="L1247" s="51"/>
    </row>
    <row r="1248" spans="1:12" ht="32.25" x14ac:dyDescent="0.2">
      <c r="A1248" s="160">
        <f t="shared" si="62"/>
        <v>11530</v>
      </c>
      <c r="B1248" s="84">
        <f>B1247+0.001</f>
        <v>3.9109999999999037</v>
      </c>
      <c r="C1248" s="18" t="s">
        <v>1643</v>
      </c>
      <c r="D1248" s="24" t="s">
        <v>47</v>
      </c>
      <c r="E1248" s="85">
        <v>100</v>
      </c>
      <c r="F1248" s="55"/>
      <c r="G1248" s="55"/>
      <c r="H1248" s="145"/>
      <c r="I1248" s="51"/>
      <c r="J1248" s="51"/>
      <c r="K1248" s="51"/>
      <c r="L1248" s="51"/>
    </row>
    <row r="1249" spans="1:12" ht="32.25" x14ac:dyDescent="0.2">
      <c r="A1249" s="160">
        <f t="shared" si="62"/>
        <v>11540</v>
      </c>
      <c r="B1249" s="84">
        <f>B1248+0.001</f>
        <v>3.9119999999999036</v>
      </c>
      <c r="C1249" s="18" t="s">
        <v>1644</v>
      </c>
      <c r="D1249" s="24" t="s">
        <v>47</v>
      </c>
      <c r="E1249" s="85">
        <v>30</v>
      </c>
      <c r="F1249" s="55"/>
      <c r="G1249" s="55"/>
      <c r="H1249" s="145"/>
      <c r="I1249" s="51"/>
      <c r="J1249" s="51"/>
      <c r="K1249" s="51"/>
      <c r="L1249" s="51"/>
    </row>
    <row r="1250" spans="1:12" x14ac:dyDescent="0.2">
      <c r="A1250" s="160">
        <f t="shared" si="62"/>
        <v>11550</v>
      </c>
      <c r="B1250" s="84">
        <f>B1249+0.001</f>
        <v>3.9129999999999034</v>
      </c>
      <c r="C1250" s="18" t="s">
        <v>1645</v>
      </c>
      <c r="D1250" s="24" t="s">
        <v>0</v>
      </c>
      <c r="E1250" s="85">
        <v>1</v>
      </c>
      <c r="F1250" s="55"/>
      <c r="G1250" s="55"/>
      <c r="H1250" s="145"/>
      <c r="I1250" s="51"/>
      <c r="J1250" s="51"/>
      <c r="K1250" s="51"/>
      <c r="L1250" s="51"/>
    </row>
    <row r="1251" spans="1:12" x14ac:dyDescent="0.2">
      <c r="A1251" s="160">
        <f t="shared" si="62"/>
        <v>11560</v>
      </c>
      <c r="B1251" s="104"/>
      <c r="C1251" s="87" t="s">
        <v>1646</v>
      </c>
      <c r="D1251" s="87"/>
      <c r="E1251" s="100"/>
      <c r="F1251" s="55"/>
      <c r="G1251" s="55"/>
      <c r="H1251" s="145"/>
      <c r="I1251" s="51"/>
      <c r="J1251" s="51"/>
      <c r="K1251" s="51"/>
      <c r="L1251" s="51"/>
    </row>
    <row r="1252" spans="1:12" ht="32.25" x14ac:dyDescent="0.2">
      <c r="A1252" s="160">
        <f t="shared" si="62"/>
        <v>11570</v>
      </c>
      <c r="B1252" s="84">
        <f>B1250+0.001</f>
        <v>3.9139999999999033</v>
      </c>
      <c r="C1252" s="18" t="s">
        <v>1642</v>
      </c>
      <c r="D1252" s="24" t="s">
        <v>47</v>
      </c>
      <c r="E1252" s="85">
        <v>50</v>
      </c>
      <c r="F1252" s="55"/>
      <c r="G1252" s="55"/>
      <c r="H1252" s="145"/>
      <c r="I1252" s="51"/>
      <c r="J1252" s="51"/>
      <c r="K1252" s="51"/>
      <c r="L1252" s="51"/>
    </row>
    <row r="1253" spans="1:12" ht="32.25" x14ac:dyDescent="0.2">
      <c r="A1253" s="160">
        <f t="shared" si="62"/>
        <v>11580</v>
      </c>
      <c r="B1253" s="84">
        <f>B1252+0.001</f>
        <v>3.9149999999999032</v>
      </c>
      <c r="C1253" s="18" t="s">
        <v>1643</v>
      </c>
      <c r="D1253" s="24" t="s">
        <v>47</v>
      </c>
      <c r="E1253" s="85">
        <v>100</v>
      </c>
      <c r="F1253" s="55"/>
      <c r="G1253" s="55"/>
      <c r="H1253" s="145"/>
      <c r="I1253" s="51"/>
      <c r="J1253" s="51"/>
      <c r="K1253" s="51"/>
      <c r="L1253" s="51"/>
    </row>
    <row r="1254" spans="1:12" ht="32.25" x14ac:dyDescent="0.2">
      <c r="A1254" s="160">
        <f t="shared" si="62"/>
        <v>11590</v>
      </c>
      <c r="B1254" s="84">
        <f>B1253+0.001</f>
        <v>3.9159999999999031</v>
      </c>
      <c r="C1254" s="18" t="s">
        <v>1644</v>
      </c>
      <c r="D1254" s="24" t="s">
        <v>47</v>
      </c>
      <c r="E1254" s="85">
        <v>30</v>
      </c>
      <c r="F1254" s="55"/>
      <c r="G1254" s="55"/>
      <c r="H1254" s="145"/>
      <c r="I1254" s="51"/>
      <c r="J1254" s="51"/>
      <c r="K1254" s="51"/>
      <c r="L1254" s="51"/>
    </row>
    <row r="1255" spans="1:12" x14ac:dyDescent="0.2">
      <c r="A1255" s="160">
        <f t="shared" si="62"/>
        <v>11600</v>
      </c>
      <c r="B1255" s="84">
        <f>B1254+0.001</f>
        <v>3.916999999999903</v>
      </c>
      <c r="C1255" s="18" t="s">
        <v>1645</v>
      </c>
      <c r="D1255" s="24" t="s">
        <v>0</v>
      </c>
      <c r="E1255" s="85">
        <v>1</v>
      </c>
      <c r="F1255" s="55"/>
      <c r="G1255" s="55"/>
      <c r="H1255" s="145"/>
      <c r="I1255" s="51"/>
      <c r="J1255" s="51"/>
      <c r="K1255" s="51"/>
      <c r="L1255" s="51"/>
    </row>
    <row r="1256" spans="1:12" x14ac:dyDescent="0.2">
      <c r="A1256" s="160">
        <f t="shared" si="62"/>
        <v>11610</v>
      </c>
      <c r="B1256" s="104"/>
      <c r="C1256" s="87" t="s">
        <v>1647</v>
      </c>
      <c r="D1256" s="87"/>
      <c r="E1256" s="100"/>
      <c r="F1256" s="55"/>
      <c r="G1256" s="55"/>
      <c r="H1256" s="145"/>
      <c r="I1256" s="51"/>
      <c r="J1256" s="51"/>
      <c r="K1256" s="51"/>
      <c r="L1256" s="51"/>
    </row>
    <row r="1257" spans="1:12" ht="32.25" x14ac:dyDescent="0.2">
      <c r="A1257" s="160">
        <f t="shared" si="62"/>
        <v>11620</v>
      </c>
      <c r="B1257" s="84">
        <f>B1255+0.001</f>
        <v>3.9179999999999029</v>
      </c>
      <c r="C1257" s="18" t="s">
        <v>1642</v>
      </c>
      <c r="D1257" s="24" t="s">
        <v>47</v>
      </c>
      <c r="E1257" s="85">
        <v>50</v>
      </c>
      <c r="F1257" s="55"/>
      <c r="G1257" s="55"/>
      <c r="H1257" s="145"/>
      <c r="I1257" s="51"/>
      <c r="J1257" s="51"/>
      <c r="K1257" s="51"/>
      <c r="L1257" s="51"/>
    </row>
    <row r="1258" spans="1:12" ht="32.25" x14ac:dyDescent="0.2">
      <c r="A1258" s="160">
        <f t="shared" si="62"/>
        <v>11630</v>
      </c>
      <c r="B1258" s="84">
        <f>B1257+0.001</f>
        <v>3.9189999999999028</v>
      </c>
      <c r="C1258" s="18" t="s">
        <v>1643</v>
      </c>
      <c r="D1258" s="24" t="s">
        <v>47</v>
      </c>
      <c r="E1258" s="85">
        <v>100</v>
      </c>
      <c r="F1258" s="55"/>
      <c r="G1258" s="55"/>
      <c r="H1258" s="145"/>
      <c r="I1258" s="51"/>
      <c r="J1258" s="51"/>
      <c r="K1258" s="51"/>
      <c r="L1258" s="51"/>
    </row>
    <row r="1259" spans="1:12" ht="32.25" x14ac:dyDescent="0.2">
      <c r="A1259" s="160">
        <f t="shared" si="62"/>
        <v>11640</v>
      </c>
      <c r="B1259" s="84">
        <f>B1258+0.001</f>
        <v>3.9199999999999027</v>
      </c>
      <c r="C1259" s="18" t="s">
        <v>1644</v>
      </c>
      <c r="D1259" s="24" t="s">
        <v>47</v>
      </c>
      <c r="E1259" s="85">
        <v>30</v>
      </c>
      <c r="F1259" s="55"/>
      <c r="G1259" s="55"/>
      <c r="H1259" s="145"/>
      <c r="I1259" s="51"/>
      <c r="J1259" s="51"/>
      <c r="K1259" s="51"/>
      <c r="L1259" s="51"/>
    </row>
    <row r="1260" spans="1:12" x14ac:dyDescent="0.2">
      <c r="A1260" s="160">
        <f t="shared" si="62"/>
        <v>11650</v>
      </c>
      <c r="B1260" s="84">
        <f>B1259+0.001</f>
        <v>3.9209999999999026</v>
      </c>
      <c r="C1260" s="18" t="s">
        <v>1645</v>
      </c>
      <c r="D1260" s="24" t="s">
        <v>0</v>
      </c>
      <c r="E1260" s="85">
        <v>1</v>
      </c>
      <c r="F1260" s="55"/>
      <c r="G1260" s="55"/>
      <c r="H1260" s="145"/>
      <c r="I1260" s="51"/>
      <c r="J1260" s="51"/>
      <c r="K1260" s="51"/>
      <c r="L1260" s="51"/>
    </row>
    <row r="1261" spans="1:12" x14ac:dyDescent="0.2">
      <c r="A1261" s="160">
        <f t="shared" si="62"/>
        <v>11660</v>
      </c>
      <c r="B1261" s="104"/>
      <c r="C1261" s="87" t="s">
        <v>1648</v>
      </c>
      <c r="D1261" s="87"/>
      <c r="E1261" s="100"/>
      <c r="F1261" s="55"/>
      <c r="G1261" s="55"/>
      <c r="H1261" s="145"/>
      <c r="I1261" s="51"/>
      <c r="J1261" s="51"/>
      <c r="K1261" s="51"/>
      <c r="L1261" s="51"/>
    </row>
    <row r="1262" spans="1:12" ht="33.75" x14ac:dyDescent="0.2">
      <c r="A1262" s="160">
        <f t="shared" si="62"/>
        <v>11670</v>
      </c>
      <c r="B1262" s="84">
        <f>B1260+0.001</f>
        <v>3.9219999999999025</v>
      </c>
      <c r="C1262" s="18" t="s">
        <v>1649</v>
      </c>
      <c r="D1262" s="24" t="s">
        <v>0</v>
      </c>
      <c r="E1262" s="85">
        <v>3</v>
      </c>
      <c r="F1262" s="55"/>
      <c r="G1262" s="55"/>
      <c r="H1262" s="145"/>
      <c r="I1262" s="51"/>
      <c r="J1262" s="51"/>
      <c r="K1262" s="51"/>
      <c r="L1262" s="51"/>
    </row>
    <row r="1263" spans="1:12" x14ac:dyDescent="0.2">
      <c r="A1263" s="160">
        <f t="shared" si="62"/>
        <v>11680</v>
      </c>
      <c r="B1263" s="104"/>
      <c r="C1263" s="87" t="s">
        <v>1650</v>
      </c>
      <c r="D1263" s="87"/>
      <c r="E1263" s="100"/>
      <c r="F1263" s="55"/>
      <c r="G1263" s="55"/>
      <c r="H1263" s="145"/>
      <c r="I1263" s="51"/>
      <c r="J1263" s="51"/>
      <c r="K1263" s="51"/>
      <c r="L1263" s="51"/>
    </row>
    <row r="1264" spans="1:12" ht="56.25" x14ac:dyDescent="0.2">
      <c r="A1264" s="160">
        <f t="shared" si="62"/>
        <v>11690</v>
      </c>
      <c r="B1264" s="84">
        <f>B1262+0.001</f>
        <v>3.9229999999999023</v>
      </c>
      <c r="C1264" s="18" t="s">
        <v>1879</v>
      </c>
      <c r="D1264" s="24"/>
      <c r="E1264" s="85"/>
      <c r="F1264" s="55"/>
      <c r="G1264" s="55"/>
      <c r="H1264" s="145"/>
      <c r="I1264" s="51"/>
      <c r="J1264" s="51"/>
      <c r="K1264" s="51"/>
      <c r="L1264" s="51"/>
    </row>
    <row r="1265" spans="1:12" x14ac:dyDescent="0.2">
      <c r="A1265" s="160">
        <f t="shared" si="62"/>
        <v>11700</v>
      </c>
      <c r="B1265" s="104"/>
      <c r="C1265" s="87" t="s">
        <v>1633</v>
      </c>
      <c r="D1265" s="87"/>
      <c r="E1265" s="100"/>
      <c r="F1265" s="55"/>
      <c r="G1265" s="55"/>
      <c r="H1265" s="145"/>
      <c r="I1265" s="51"/>
      <c r="J1265" s="51"/>
      <c r="K1265" s="51"/>
      <c r="L1265" s="51"/>
    </row>
    <row r="1266" spans="1:12" ht="45" x14ac:dyDescent="0.2">
      <c r="A1266" s="160">
        <f t="shared" si="62"/>
        <v>11710</v>
      </c>
      <c r="B1266" s="84">
        <f>B1264+0.001</f>
        <v>3.9239999999999022</v>
      </c>
      <c r="C1266" s="18" t="s">
        <v>1883</v>
      </c>
      <c r="D1266" s="24" t="s">
        <v>0</v>
      </c>
      <c r="E1266" s="85">
        <v>1</v>
      </c>
      <c r="F1266" s="55"/>
      <c r="G1266" s="55"/>
      <c r="H1266" s="145"/>
      <c r="I1266" s="51"/>
      <c r="J1266" s="51"/>
      <c r="K1266" s="51"/>
      <c r="L1266" s="51"/>
    </row>
    <row r="1267" spans="1:12" x14ac:dyDescent="0.2">
      <c r="A1267" s="160">
        <f t="shared" si="62"/>
        <v>11720</v>
      </c>
      <c r="B1267" s="104"/>
      <c r="C1267" s="87" t="s">
        <v>1651</v>
      </c>
      <c r="D1267" s="87"/>
      <c r="E1267" s="100"/>
      <c r="F1267" s="55"/>
      <c r="G1267" s="55"/>
      <c r="H1267" s="145"/>
      <c r="I1267" s="51"/>
      <c r="J1267" s="51"/>
      <c r="K1267" s="51"/>
      <c r="L1267" s="51"/>
    </row>
    <row r="1268" spans="1:12" ht="146.25" x14ac:dyDescent="0.2">
      <c r="A1268" s="160">
        <f t="shared" si="62"/>
        <v>11730</v>
      </c>
      <c r="B1268" s="84">
        <f>B1266+0.001</f>
        <v>3.9249999999999021</v>
      </c>
      <c r="C1268" s="18" t="s">
        <v>1652</v>
      </c>
      <c r="D1268" s="24" t="s">
        <v>0</v>
      </c>
      <c r="E1268" s="85">
        <v>1</v>
      </c>
      <c r="F1268" s="55"/>
      <c r="G1268" s="55"/>
      <c r="H1268" s="145"/>
      <c r="I1268" s="51"/>
      <c r="J1268" s="51"/>
      <c r="K1268" s="51"/>
      <c r="L1268" s="51"/>
    </row>
    <row r="1269" spans="1:12" x14ac:dyDescent="0.2">
      <c r="A1269" s="160">
        <f t="shared" si="62"/>
        <v>11740</v>
      </c>
      <c r="B1269" s="104"/>
      <c r="C1269" s="87" t="s">
        <v>1653</v>
      </c>
      <c r="D1269" s="87"/>
      <c r="E1269" s="100"/>
      <c r="F1269" s="55"/>
      <c r="G1269" s="55"/>
      <c r="H1269" s="145"/>
      <c r="I1269" s="51"/>
      <c r="J1269" s="51"/>
      <c r="K1269" s="51"/>
      <c r="L1269" s="51"/>
    </row>
    <row r="1270" spans="1:12" ht="32.25" x14ac:dyDescent="0.2">
      <c r="A1270" s="160">
        <f t="shared" si="62"/>
        <v>11750</v>
      </c>
      <c r="B1270" s="84">
        <f>B1268+0.001</f>
        <v>3.925999999999902</v>
      </c>
      <c r="C1270" s="18" t="s">
        <v>1642</v>
      </c>
      <c r="D1270" s="24" t="s">
        <v>47</v>
      </c>
      <c r="E1270" s="85">
        <v>50</v>
      </c>
      <c r="F1270" s="55"/>
      <c r="G1270" s="55"/>
      <c r="H1270" s="145"/>
      <c r="I1270" s="51"/>
      <c r="J1270" s="51"/>
      <c r="K1270" s="51"/>
      <c r="L1270" s="51"/>
    </row>
    <row r="1271" spans="1:12" ht="32.25" x14ac:dyDescent="0.2">
      <c r="A1271" s="160">
        <f t="shared" si="62"/>
        <v>11760</v>
      </c>
      <c r="B1271" s="84">
        <f>B1270+0.001</f>
        <v>3.9269999999999019</v>
      </c>
      <c r="C1271" s="18" t="s">
        <v>1643</v>
      </c>
      <c r="D1271" s="24" t="s">
        <v>47</v>
      </c>
      <c r="E1271" s="85">
        <v>180</v>
      </c>
      <c r="F1271" s="55"/>
      <c r="G1271" s="55"/>
      <c r="H1271" s="145"/>
      <c r="I1271" s="51"/>
      <c r="J1271" s="51"/>
      <c r="K1271" s="51"/>
      <c r="L1271" s="51"/>
    </row>
    <row r="1272" spans="1:12" ht="32.25" x14ac:dyDescent="0.2">
      <c r="A1272" s="160">
        <f t="shared" si="62"/>
        <v>11770</v>
      </c>
      <c r="B1272" s="84">
        <f>B1271+0.001</f>
        <v>3.9279999999999018</v>
      </c>
      <c r="C1272" s="18" t="s">
        <v>1644</v>
      </c>
      <c r="D1272" s="24" t="s">
        <v>47</v>
      </c>
      <c r="E1272" s="85">
        <v>60</v>
      </c>
      <c r="F1272" s="55"/>
      <c r="G1272" s="55"/>
      <c r="H1272" s="145"/>
      <c r="I1272" s="51"/>
      <c r="J1272" s="51"/>
      <c r="K1272" s="51"/>
      <c r="L1272" s="51"/>
    </row>
    <row r="1273" spans="1:12" x14ac:dyDescent="0.2">
      <c r="A1273" s="160">
        <f t="shared" si="62"/>
        <v>11780</v>
      </c>
      <c r="B1273" s="104"/>
      <c r="C1273" s="87" t="s">
        <v>1654</v>
      </c>
      <c r="D1273" s="87"/>
      <c r="E1273" s="100"/>
      <c r="F1273" s="55"/>
      <c r="G1273" s="55"/>
      <c r="H1273" s="145"/>
      <c r="I1273" s="51"/>
      <c r="J1273" s="51"/>
      <c r="K1273" s="51"/>
      <c r="L1273" s="51"/>
    </row>
    <row r="1274" spans="1:12" ht="32.25" x14ac:dyDescent="0.2">
      <c r="A1274" s="160">
        <f t="shared" si="62"/>
        <v>11790</v>
      </c>
      <c r="B1274" s="84">
        <f>B1272+0.001</f>
        <v>3.9289999999999017</v>
      </c>
      <c r="C1274" s="18" t="s">
        <v>1655</v>
      </c>
      <c r="D1274" s="24" t="s">
        <v>47</v>
      </c>
      <c r="E1274" s="85">
        <v>25</v>
      </c>
      <c r="F1274" s="55"/>
      <c r="G1274" s="55"/>
      <c r="H1274" s="145"/>
      <c r="I1274" s="51"/>
      <c r="J1274" s="51"/>
      <c r="K1274" s="51"/>
      <c r="L1274" s="51"/>
    </row>
    <row r="1275" spans="1:12" ht="32.25" x14ac:dyDescent="0.2">
      <c r="A1275" s="160">
        <f t="shared" si="62"/>
        <v>11800</v>
      </c>
      <c r="B1275" s="84">
        <f>B1274+0.001</f>
        <v>3.9299999999999016</v>
      </c>
      <c r="C1275" s="18" t="s">
        <v>1656</v>
      </c>
      <c r="D1275" s="24" t="s">
        <v>47</v>
      </c>
      <c r="E1275" s="85">
        <v>60</v>
      </c>
      <c r="F1275" s="55"/>
      <c r="G1275" s="55"/>
      <c r="H1275" s="145"/>
      <c r="I1275" s="51"/>
      <c r="J1275" s="51"/>
      <c r="K1275" s="51"/>
      <c r="L1275" s="51"/>
    </row>
    <row r="1276" spans="1:12" ht="32.25" x14ac:dyDescent="0.2">
      <c r="A1276" s="160">
        <f t="shared" si="62"/>
        <v>11810</v>
      </c>
      <c r="B1276" s="84">
        <f>B1275+0.001</f>
        <v>3.9309999999999015</v>
      </c>
      <c r="C1276" s="18" t="s">
        <v>1644</v>
      </c>
      <c r="D1276" s="24" t="s">
        <v>47</v>
      </c>
      <c r="E1276" s="85">
        <v>30</v>
      </c>
      <c r="F1276" s="55"/>
      <c r="G1276" s="55"/>
      <c r="H1276" s="145"/>
      <c r="I1276" s="51"/>
      <c r="J1276" s="51"/>
      <c r="K1276" s="51"/>
      <c r="L1276" s="51"/>
    </row>
    <row r="1277" spans="1:12" ht="22.5" x14ac:dyDescent="0.2">
      <c r="A1277" s="160">
        <f t="shared" si="62"/>
        <v>11820</v>
      </c>
      <c r="B1277" s="84">
        <f>B1276+0.001</f>
        <v>3.9319999999999014</v>
      </c>
      <c r="C1277" s="18" t="s">
        <v>1657</v>
      </c>
      <c r="D1277" s="24" t="s">
        <v>0</v>
      </c>
      <c r="E1277" s="85">
        <v>1</v>
      </c>
      <c r="F1277" s="55"/>
      <c r="G1277" s="55"/>
      <c r="H1277" s="145"/>
      <c r="I1277" s="51"/>
      <c r="J1277" s="51"/>
      <c r="K1277" s="51"/>
      <c r="L1277" s="51"/>
    </row>
    <row r="1278" spans="1:12" x14ac:dyDescent="0.2">
      <c r="A1278" s="160">
        <f t="shared" si="62"/>
        <v>11830</v>
      </c>
      <c r="B1278" s="104"/>
      <c r="C1278" s="87" t="s">
        <v>1658</v>
      </c>
      <c r="D1278" s="87"/>
      <c r="E1278" s="100"/>
      <c r="F1278" s="55"/>
      <c r="G1278" s="55"/>
      <c r="H1278" s="145"/>
      <c r="I1278" s="51"/>
      <c r="J1278" s="51"/>
      <c r="K1278" s="51"/>
      <c r="L1278" s="51"/>
    </row>
    <row r="1279" spans="1:12" ht="32.25" x14ac:dyDescent="0.2">
      <c r="A1279" s="160">
        <f t="shared" si="62"/>
        <v>11840</v>
      </c>
      <c r="B1279" s="84">
        <f>B1277+0.001</f>
        <v>3.9329999999999012</v>
      </c>
      <c r="C1279" s="18" t="s">
        <v>1655</v>
      </c>
      <c r="D1279" s="24" t="s">
        <v>47</v>
      </c>
      <c r="E1279" s="85">
        <v>25</v>
      </c>
      <c r="F1279" s="55"/>
      <c r="G1279" s="55"/>
      <c r="H1279" s="145"/>
      <c r="I1279" s="51"/>
      <c r="J1279" s="51"/>
      <c r="K1279" s="51"/>
      <c r="L1279" s="51"/>
    </row>
    <row r="1280" spans="1:12" ht="32.25" x14ac:dyDescent="0.2">
      <c r="A1280" s="160">
        <f t="shared" si="62"/>
        <v>11850</v>
      </c>
      <c r="B1280" s="84">
        <f>B1279+0.001</f>
        <v>3.9339999999999011</v>
      </c>
      <c r="C1280" s="18" t="s">
        <v>1656</v>
      </c>
      <c r="D1280" s="24" t="s">
        <v>47</v>
      </c>
      <c r="E1280" s="85">
        <v>60</v>
      </c>
      <c r="F1280" s="55"/>
      <c r="G1280" s="55"/>
      <c r="H1280" s="145"/>
      <c r="I1280" s="51"/>
      <c r="J1280" s="51"/>
      <c r="K1280" s="51"/>
      <c r="L1280" s="51"/>
    </row>
    <row r="1281" spans="1:12" ht="32.25" x14ac:dyDescent="0.2">
      <c r="A1281" s="160">
        <f t="shared" si="62"/>
        <v>11860</v>
      </c>
      <c r="B1281" s="84">
        <f>B1280+0.001</f>
        <v>3.934999999999901</v>
      </c>
      <c r="C1281" s="18" t="s">
        <v>1644</v>
      </c>
      <c r="D1281" s="24" t="s">
        <v>47</v>
      </c>
      <c r="E1281" s="85">
        <v>30</v>
      </c>
      <c r="F1281" s="55"/>
      <c r="G1281" s="55"/>
      <c r="H1281" s="145"/>
      <c r="I1281" s="51"/>
      <c r="J1281" s="51"/>
      <c r="K1281" s="51"/>
      <c r="L1281" s="51"/>
    </row>
    <row r="1282" spans="1:12" ht="33.75" x14ac:dyDescent="0.2">
      <c r="A1282" s="160">
        <f t="shared" si="62"/>
        <v>11870</v>
      </c>
      <c r="B1282" s="84">
        <f>B1281+0.001</f>
        <v>3.9359999999999009</v>
      </c>
      <c r="C1282" s="18" t="s">
        <v>1659</v>
      </c>
      <c r="D1282" s="24" t="s">
        <v>0</v>
      </c>
      <c r="E1282" s="85">
        <v>1</v>
      </c>
      <c r="F1282" s="55"/>
      <c r="G1282" s="55"/>
      <c r="H1282" s="145"/>
      <c r="I1282" s="51"/>
      <c r="J1282" s="51"/>
      <c r="K1282" s="51"/>
      <c r="L1282" s="51"/>
    </row>
    <row r="1283" spans="1:12" x14ac:dyDescent="0.2">
      <c r="A1283" s="160">
        <f t="shared" si="62"/>
        <v>11880</v>
      </c>
      <c r="B1283" s="104"/>
      <c r="C1283" s="87" t="s">
        <v>1660</v>
      </c>
      <c r="D1283" s="87"/>
      <c r="E1283" s="100"/>
      <c r="F1283" s="55"/>
      <c r="G1283" s="55"/>
      <c r="H1283" s="145"/>
      <c r="I1283" s="51"/>
      <c r="J1283" s="51"/>
      <c r="K1283" s="51"/>
      <c r="L1283" s="51"/>
    </row>
    <row r="1284" spans="1:12" ht="32.25" x14ac:dyDescent="0.2">
      <c r="A1284" s="160">
        <f t="shared" si="62"/>
        <v>11890</v>
      </c>
      <c r="B1284" s="84">
        <f>B1282+0.001</f>
        <v>3.9369999999999008</v>
      </c>
      <c r="C1284" s="18" t="s">
        <v>1655</v>
      </c>
      <c r="D1284" s="24" t="s">
        <v>47</v>
      </c>
      <c r="E1284" s="85">
        <v>50</v>
      </c>
      <c r="F1284" s="55"/>
      <c r="G1284" s="55"/>
      <c r="H1284" s="145"/>
      <c r="I1284" s="51"/>
      <c r="J1284" s="51"/>
      <c r="K1284" s="51"/>
      <c r="L1284" s="51"/>
    </row>
    <row r="1285" spans="1:12" ht="32.25" x14ac:dyDescent="0.2">
      <c r="A1285" s="160">
        <f t="shared" si="62"/>
        <v>11900</v>
      </c>
      <c r="B1285" s="84">
        <f>B1284+0.001</f>
        <v>3.9379999999999007</v>
      </c>
      <c r="C1285" s="18" t="s">
        <v>1656</v>
      </c>
      <c r="D1285" s="24" t="s">
        <v>47</v>
      </c>
      <c r="E1285" s="85">
        <v>60</v>
      </c>
      <c r="F1285" s="55"/>
      <c r="G1285" s="55"/>
      <c r="H1285" s="145"/>
      <c r="I1285" s="51"/>
      <c r="J1285" s="51"/>
      <c r="K1285" s="51"/>
      <c r="L1285" s="51"/>
    </row>
    <row r="1286" spans="1:12" ht="32.25" x14ac:dyDescent="0.2">
      <c r="A1286" s="160">
        <f t="shared" si="62"/>
        <v>11910</v>
      </c>
      <c r="B1286" s="84">
        <f>B1285+0.001</f>
        <v>3.9389999999999006</v>
      </c>
      <c r="C1286" s="18" t="s">
        <v>1644</v>
      </c>
      <c r="D1286" s="24" t="s">
        <v>47</v>
      </c>
      <c r="E1286" s="85">
        <v>30</v>
      </c>
      <c r="F1286" s="55"/>
      <c r="G1286" s="55"/>
      <c r="H1286" s="145"/>
      <c r="I1286" s="51"/>
      <c r="J1286" s="51"/>
      <c r="K1286" s="51"/>
      <c r="L1286" s="51"/>
    </row>
    <row r="1287" spans="1:12" x14ac:dyDescent="0.2">
      <c r="A1287" s="160">
        <f t="shared" si="62"/>
        <v>11920</v>
      </c>
      <c r="B1287" s="104"/>
      <c r="C1287" s="87" t="s">
        <v>1661</v>
      </c>
      <c r="D1287" s="87"/>
      <c r="E1287" s="100"/>
      <c r="F1287" s="55"/>
      <c r="G1287" s="55"/>
      <c r="H1287" s="145"/>
      <c r="I1287" s="51"/>
      <c r="J1287" s="51"/>
      <c r="K1287" s="51"/>
      <c r="L1287" s="51"/>
    </row>
    <row r="1288" spans="1:12" ht="33.75" x14ac:dyDescent="0.2">
      <c r="A1288" s="160">
        <f t="shared" si="62"/>
        <v>11930</v>
      </c>
      <c r="B1288" s="84">
        <f>B1286+0.001</f>
        <v>3.9399999999999005</v>
      </c>
      <c r="C1288" s="18" t="s">
        <v>1662</v>
      </c>
      <c r="D1288" s="24" t="s">
        <v>0</v>
      </c>
      <c r="E1288" s="85">
        <v>1</v>
      </c>
      <c r="F1288" s="55"/>
      <c r="G1288" s="55"/>
      <c r="H1288" s="145"/>
      <c r="I1288" s="51"/>
      <c r="J1288" s="51"/>
      <c r="K1288" s="51"/>
      <c r="L1288" s="51"/>
    </row>
    <row r="1289" spans="1:12" x14ac:dyDescent="0.2">
      <c r="A1289" s="160">
        <f t="shared" si="62"/>
        <v>11940</v>
      </c>
      <c r="B1289" s="104"/>
      <c r="C1289" s="87" t="s">
        <v>1663</v>
      </c>
      <c r="D1289" s="87"/>
      <c r="E1289" s="100"/>
      <c r="F1289" s="55"/>
      <c r="G1289" s="55"/>
      <c r="H1289" s="145"/>
      <c r="I1289" s="51"/>
      <c r="J1289" s="51"/>
      <c r="K1289" s="51"/>
      <c r="L1289" s="51"/>
    </row>
    <row r="1290" spans="1:12" ht="56.25" x14ac:dyDescent="0.2">
      <c r="A1290" s="160">
        <f t="shared" si="62"/>
        <v>11950</v>
      </c>
      <c r="B1290" s="84">
        <f>B1288+0.001</f>
        <v>3.9409999999999004</v>
      </c>
      <c r="C1290" s="18" t="s">
        <v>1664</v>
      </c>
      <c r="D1290" s="24" t="s">
        <v>0</v>
      </c>
      <c r="E1290" s="85">
        <v>1</v>
      </c>
      <c r="F1290" s="55"/>
      <c r="G1290" s="55"/>
      <c r="H1290" s="145"/>
      <c r="I1290" s="51"/>
      <c r="J1290" s="51"/>
      <c r="K1290" s="51"/>
      <c r="L1290" s="51"/>
    </row>
    <row r="1291" spans="1:12" x14ac:dyDescent="0.2">
      <c r="A1291" s="160">
        <f t="shared" si="62"/>
        <v>11960</v>
      </c>
      <c r="B1291" s="104"/>
      <c r="C1291" s="87" t="s">
        <v>1665</v>
      </c>
      <c r="D1291" s="87"/>
      <c r="E1291" s="100"/>
      <c r="F1291" s="55"/>
      <c r="G1291" s="55"/>
      <c r="H1291" s="145"/>
      <c r="I1291" s="51"/>
      <c r="J1291" s="51"/>
      <c r="K1291" s="51"/>
      <c r="L1291" s="51"/>
    </row>
    <row r="1292" spans="1:12" ht="56.25" x14ac:dyDescent="0.2">
      <c r="A1292" s="160">
        <f t="shared" si="62"/>
        <v>11970</v>
      </c>
      <c r="B1292" s="84">
        <f>B1290+0.001</f>
        <v>3.9419999999999003</v>
      </c>
      <c r="C1292" s="18" t="s">
        <v>1879</v>
      </c>
      <c r="D1292" s="24"/>
      <c r="E1292" s="85"/>
      <c r="F1292" s="55"/>
      <c r="G1292" s="55"/>
      <c r="H1292" s="145"/>
      <c r="I1292" s="51"/>
      <c r="J1292" s="51"/>
      <c r="K1292" s="51"/>
      <c r="L1292" s="51"/>
    </row>
    <row r="1293" spans="1:12" x14ac:dyDescent="0.2">
      <c r="A1293" s="160">
        <f t="shared" si="62"/>
        <v>11980</v>
      </c>
      <c r="B1293" s="104"/>
      <c r="C1293" s="87" t="s">
        <v>1666</v>
      </c>
      <c r="D1293" s="87"/>
      <c r="E1293" s="100"/>
      <c r="F1293" s="55"/>
      <c r="G1293" s="55"/>
      <c r="H1293" s="145"/>
      <c r="I1293" s="51"/>
      <c r="J1293" s="51"/>
      <c r="K1293" s="51"/>
      <c r="L1293" s="51"/>
    </row>
    <row r="1294" spans="1:12" ht="45" x14ac:dyDescent="0.2">
      <c r="A1294" s="160">
        <f t="shared" si="62"/>
        <v>11990</v>
      </c>
      <c r="B1294" s="84">
        <f>B1292+0.001</f>
        <v>3.9429999999999001</v>
      </c>
      <c r="C1294" s="18" t="s">
        <v>1881</v>
      </c>
      <c r="D1294" s="24" t="s">
        <v>0</v>
      </c>
      <c r="E1294" s="85">
        <v>1</v>
      </c>
      <c r="F1294" s="55"/>
      <c r="G1294" s="55"/>
      <c r="H1294" s="145"/>
      <c r="I1294" s="51"/>
      <c r="J1294" s="51"/>
      <c r="K1294" s="51"/>
      <c r="L1294" s="51"/>
    </row>
    <row r="1295" spans="1:12" x14ac:dyDescent="0.2">
      <c r="A1295" s="160">
        <f t="shared" si="62"/>
        <v>12000</v>
      </c>
      <c r="B1295" s="104"/>
      <c r="C1295" s="87" t="s">
        <v>1667</v>
      </c>
      <c r="D1295" s="87"/>
      <c r="E1295" s="100"/>
      <c r="F1295" s="55"/>
      <c r="G1295" s="55"/>
      <c r="H1295" s="145"/>
      <c r="I1295" s="51"/>
      <c r="J1295" s="51"/>
      <c r="K1295" s="51"/>
      <c r="L1295" s="51"/>
    </row>
    <row r="1296" spans="1:12" ht="90" x14ac:dyDescent="0.2">
      <c r="A1296" s="160">
        <f t="shared" si="62"/>
        <v>12010</v>
      </c>
      <c r="B1296" s="84">
        <f>B1294+0.001</f>
        <v>3.9439999999999</v>
      </c>
      <c r="C1296" s="18" t="s">
        <v>1882</v>
      </c>
      <c r="D1296" s="24" t="s">
        <v>0</v>
      </c>
      <c r="E1296" s="85">
        <v>1</v>
      </c>
      <c r="F1296" s="55"/>
      <c r="G1296" s="55"/>
      <c r="H1296" s="145"/>
      <c r="I1296" s="51"/>
      <c r="J1296" s="51"/>
      <c r="K1296" s="51"/>
      <c r="L1296" s="51"/>
    </row>
    <row r="1297" spans="1:12" x14ac:dyDescent="0.2">
      <c r="A1297" s="160">
        <f t="shared" si="62"/>
        <v>12020</v>
      </c>
      <c r="B1297" s="104"/>
      <c r="C1297" s="87" t="s">
        <v>1668</v>
      </c>
      <c r="D1297" s="87"/>
      <c r="E1297" s="100"/>
      <c r="F1297" s="55"/>
      <c r="G1297" s="55"/>
      <c r="H1297" s="145"/>
      <c r="I1297" s="51"/>
      <c r="J1297" s="51"/>
      <c r="K1297" s="51"/>
      <c r="L1297" s="51"/>
    </row>
    <row r="1298" spans="1:12" ht="168.75" x14ac:dyDescent="0.2">
      <c r="A1298" s="160">
        <f t="shared" ref="A1298:A1361" si="63">A1297+10</f>
        <v>12030</v>
      </c>
      <c r="B1298" s="84">
        <f>B1296+0.001</f>
        <v>3.9449999999998999</v>
      </c>
      <c r="C1298" s="18" t="s">
        <v>1669</v>
      </c>
      <c r="D1298" s="24" t="s">
        <v>0</v>
      </c>
      <c r="E1298" s="85">
        <v>1</v>
      </c>
      <c r="F1298" s="55"/>
      <c r="G1298" s="55"/>
      <c r="H1298" s="145"/>
      <c r="I1298" s="51"/>
      <c r="J1298" s="51"/>
      <c r="K1298" s="51"/>
      <c r="L1298" s="51"/>
    </row>
    <row r="1299" spans="1:12" x14ac:dyDescent="0.2">
      <c r="A1299" s="160">
        <f t="shared" si="63"/>
        <v>12040</v>
      </c>
      <c r="B1299" s="104"/>
      <c r="C1299" s="87" t="s">
        <v>1670</v>
      </c>
      <c r="D1299" s="87"/>
      <c r="E1299" s="100"/>
      <c r="F1299" s="55"/>
      <c r="G1299" s="55"/>
      <c r="H1299" s="145"/>
      <c r="I1299" s="51"/>
      <c r="J1299" s="51"/>
      <c r="K1299" s="51"/>
      <c r="L1299" s="51"/>
    </row>
    <row r="1300" spans="1:12" ht="32.25" x14ac:dyDescent="0.2">
      <c r="A1300" s="160">
        <f t="shared" si="63"/>
        <v>12050</v>
      </c>
      <c r="B1300" s="84">
        <f>B1298+0.001</f>
        <v>3.9459999999998998</v>
      </c>
      <c r="C1300" s="18" t="s">
        <v>1671</v>
      </c>
      <c r="D1300" s="24" t="s">
        <v>47</v>
      </c>
      <c r="E1300" s="85">
        <v>25</v>
      </c>
      <c r="F1300" s="55"/>
      <c r="G1300" s="55"/>
      <c r="H1300" s="145"/>
      <c r="I1300" s="51"/>
      <c r="J1300" s="51"/>
      <c r="K1300" s="51"/>
      <c r="L1300" s="51"/>
    </row>
    <row r="1301" spans="1:12" ht="32.25" x14ac:dyDescent="0.2">
      <c r="A1301" s="160">
        <f t="shared" si="63"/>
        <v>12060</v>
      </c>
      <c r="B1301" s="84">
        <f>B1300+0.001</f>
        <v>3.9469999999998997</v>
      </c>
      <c r="C1301" s="18" t="s">
        <v>1672</v>
      </c>
      <c r="D1301" s="24" t="s">
        <v>47</v>
      </c>
      <c r="E1301" s="85">
        <v>100</v>
      </c>
      <c r="F1301" s="55"/>
      <c r="G1301" s="55"/>
      <c r="H1301" s="145"/>
      <c r="I1301" s="51"/>
      <c r="J1301" s="51"/>
      <c r="K1301" s="51"/>
      <c r="L1301" s="51"/>
    </row>
    <row r="1302" spans="1:12" ht="32.25" x14ac:dyDescent="0.2">
      <c r="A1302" s="160">
        <f t="shared" si="63"/>
        <v>12070</v>
      </c>
      <c r="B1302" s="84">
        <f>B1301+0.001</f>
        <v>3.9479999999998996</v>
      </c>
      <c r="C1302" s="18" t="s">
        <v>1673</v>
      </c>
      <c r="D1302" s="24" t="s">
        <v>47</v>
      </c>
      <c r="E1302" s="85">
        <v>30</v>
      </c>
      <c r="F1302" s="55"/>
      <c r="G1302" s="55"/>
      <c r="H1302" s="145"/>
      <c r="I1302" s="51"/>
      <c r="J1302" s="51"/>
      <c r="K1302" s="51"/>
      <c r="L1302" s="51"/>
    </row>
    <row r="1303" spans="1:12" x14ac:dyDescent="0.2">
      <c r="A1303" s="160">
        <f t="shared" si="63"/>
        <v>12080</v>
      </c>
      <c r="B1303" s="104"/>
      <c r="C1303" s="87" t="s">
        <v>1674</v>
      </c>
      <c r="D1303" s="87"/>
      <c r="E1303" s="100"/>
      <c r="F1303" s="55"/>
      <c r="G1303" s="55"/>
      <c r="H1303" s="145"/>
      <c r="I1303" s="51"/>
      <c r="J1303" s="51"/>
      <c r="K1303" s="51"/>
      <c r="L1303" s="51"/>
    </row>
    <row r="1304" spans="1:12" ht="32.25" x14ac:dyDescent="0.2">
      <c r="A1304" s="160">
        <f t="shared" si="63"/>
        <v>12090</v>
      </c>
      <c r="B1304" s="84">
        <f>B1302+0.001</f>
        <v>3.9489999999998995</v>
      </c>
      <c r="C1304" s="18" t="s">
        <v>1638</v>
      </c>
      <c r="D1304" s="24" t="s">
        <v>47</v>
      </c>
      <c r="E1304" s="85">
        <v>25</v>
      </c>
      <c r="F1304" s="55"/>
      <c r="G1304" s="55"/>
      <c r="H1304" s="145"/>
      <c r="I1304" s="51"/>
      <c r="J1304" s="51"/>
      <c r="K1304" s="51"/>
      <c r="L1304" s="51"/>
    </row>
    <row r="1305" spans="1:12" ht="32.25" x14ac:dyDescent="0.2">
      <c r="A1305" s="160">
        <f t="shared" si="63"/>
        <v>12100</v>
      </c>
      <c r="B1305" s="84">
        <f>B1304+0.001</f>
        <v>3.9499999999998994</v>
      </c>
      <c r="C1305" s="18" t="s">
        <v>1675</v>
      </c>
      <c r="D1305" s="24" t="s">
        <v>47</v>
      </c>
      <c r="E1305" s="85">
        <v>120</v>
      </c>
      <c r="F1305" s="55"/>
      <c r="G1305" s="55"/>
      <c r="H1305" s="145"/>
      <c r="I1305" s="51"/>
      <c r="J1305" s="51"/>
      <c r="K1305" s="51"/>
      <c r="L1305" s="51"/>
    </row>
    <row r="1306" spans="1:12" ht="32.25" x14ac:dyDescent="0.2">
      <c r="A1306" s="160">
        <f t="shared" si="63"/>
        <v>12110</v>
      </c>
      <c r="B1306" s="84">
        <f>B1305+0.001</f>
        <v>3.9509999999998993</v>
      </c>
      <c r="C1306" s="18" t="s">
        <v>1640</v>
      </c>
      <c r="D1306" s="24" t="s">
        <v>47</v>
      </c>
      <c r="E1306" s="85">
        <v>30</v>
      </c>
      <c r="F1306" s="55"/>
      <c r="G1306" s="55"/>
      <c r="H1306" s="145"/>
      <c r="I1306" s="51"/>
      <c r="J1306" s="51"/>
      <c r="K1306" s="51"/>
      <c r="L1306" s="51"/>
    </row>
    <row r="1307" spans="1:12" x14ac:dyDescent="0.2">
      <c r="A1307" s="160">
        <f t="shared" si="63"/>
        <v>12120</v>
      </c>
      <c r="B1307" s="106"/>
      <c r="C1307" s="81" t="s">
        <v>1676</v>
      </c>
      <c r="D1307" s="82"/>
      <c r="E1307" s="116"/>
      <c r="F1307" s="55"/>
      <c r="G1307" s="55"/>
      <c r="H1307" s="145"/>
      <c r="I1307" s="51"/>
      <c r="J1307" s="51"/>
      <c r="K1307" s="51"/>
      <c r="L1307" s="51"/>
    </row>
    <row r="1308" spans="1:12" x14ac:dyDescent="0.2">
      <c r="A1308" s="160">
        <f t="shared" si="63"/>
        <v>12130</v>
      </c>
      <c r="B1308" s="104"/>
      <c r="C1308" s="87" t="s">
        <v>1651</v>
      </c>
      <c r="D1308" s="87"/>
      <c r="E1308" s="100"/>
      <c r="F1308" s="55"/>
      <c r="G1308" s="55"/>
      <c r="H1308" s="145"/>
      <c r="I1308" s="51"/>
      <c r="J1308" s="51"/>
      <c r="K1308" s="51"/>
      <c r="L1308" s="51"/>
    </row>
    <row r="1309" spans="1:12" ht="146.25" x14ac:dyDescent="0.2">
      <c r="A1309" s="160">
        <f t="shared" si="63"/>
        <v>12140</v>
      </c>
      <c r="B1309" s="84">
        <f>B1306+0.001</f>
        <v>3.9519999999998991</v>
      </c>
      <c r="C1309" s="18" t="s">
        <v>1652</v>
      </c>
      <c r="D1309" s="24" t="s">
        <v>0</v>
      </c>
      <c r="E1309" s="85">
        <v>4</v>
      </c>
      <c r="F1309" s="55"/>
      <c r="G1309" s="55"/>
      <c r="H1309" s="145"/>
      <c r="I1309" s="51"/>
      <c r="J1309" s="51"/>
      <c r="K1309" s="51"/>
      <c r="L1309" s="51"/>
    </row>
    <row r="1310" spans="1:12" x14ac:dyDescent="0.2">
      <c r="A1310" s="160">
        <f t="shared" si="63"/>
        <v>12150</v>
      </c>
      <c r="B1310" s="104"/>
      <c r="C1310" s="87" t="s">
        <v>1677</v>
      </c>
      <c r="D1310" s="87"/>
      <c r="E1310" s="100"/>
      <c r="F1310" s="55"/>
      <c r="G1310" s="55"/>
      <c r="H1310" s="145"/>
      <c r="I1310" s="51"/>
      <c r="J1310" s="51"/>
      <c r="K1310" s="51"/>
      <c r="L1310" s="51"/>
    </row>
    <row r="1311" spans="1:12" ht="32.25" x14ac:dyDescent="0.2">
      <c r="A1311" s="160">
        <f t="shared" si="63"/>
        <v>12160</v>
      </c>
      <c r="B1311" s="84">
        <f>B1309+0.001</f>
        <v>3.952999999999899</v>
      </c>
      <c r="C1311" s="18" t="s">
        <v>1671</v>
      </c>
      <c r="D1311" s="24" t="s">
        <v>47</v>
      </c>
      <c r="E1311" s="85">
        <v>450</v>
      </c>
      <c r="F1311" s="55"/>
      <c r="G1311" s="55"/>
      <c r="H1311" s="145"/>
      <c r="I1311" s="51"/>
      <c r="J1311" s="51"/>
      <c r="K1311" s="51"/>
      <c r="L1311" s="51"/>
    </row>
    <row r="1312" spans="1:12" ht="32.25" x14ac:dyDescent="0.2">
      <c r="A1312" s="160">
        <f t="shared" si="63"/>
        <v>12170</v>
      </c>
      <c r="B1312" s="84">
        <f>B1311+0.001</f>
        <v>3.9539999999998989</v>
      </c>
      <c r="C1312" s="18" t="s">
        <v>1678</v>
      </c>
      <c r="D1312" s="24" t="s">
        <v>47</v>
      </c>
      <c r="E1312" s="85">
        <v>1000</v>
      </c>
      <c r="F1312" s="55"/>
      <c r="G1312" s="55"/>
      <c r="H1312" s="145"/>
      <c r="I1312" s="51"/>
      <c r="J1312" s="51"/>
      <c r="K1312" s="51"/>
      <c r="L1312" s="51"/>
    </row>
    <row r="1313" spans="1:12" ht="32.25" x14ac:dyDescent="0.2">
      <c r="A1313" s="160">
        <f t="shared" si="63"/>
        <v>12180</v>
      </c>
      <c r="B1313" s="84">
        <f>B1312+0.001</f>
        <v>3.9549999999998988</v>
      </c>
      <c r="C1313" s="18" t="s">
        <v>1673</v>
      </c>
      <c r="D1313" s="24" t="s">
        <v>47</v>
      </c>
      <c r="E1313" s="85">
        <v>500</v>
      </c>
      <c r="F1313" s="55"/>
      <c r="G1313" s="55"/>
      <c r="H1313" s="145"/>
      <c r="I1313" s="51"/>
      <c r="J1313" s="51"/>
      <c r="K1313" s="51"/>
      <c r="L1313" s="51"/>
    </row>
    <row r="1314" spans="1:12" x14ac:dyDescent="0.2">
      <c r="A1314" s="160">
        <f t="shared" si="63"/>
        <v>12190</v>
      </c>
      <c r="B1314" s="104"/>
      <c r="C1314" s="87" t="s">
        <v>1654</v>
      </c>
      <c r="D1314" s="87"/>
      <c r="E1314" s="100"/>
      <c r="F1314" s="55"/>
      <c r="G1314" s="55"/>
      <c r="H1314" s="145"/>
      <c r="I1314" s="51"/>
      <c r="J1314" s="51"/>
      <c r="K1314" s="51"/>
      <c r="L1314" s="51"/>
    </row>
    <row r="1315" spans="1:12" ht="32.25" x14ac:dyDescent="0.2">
      <c r="A1315" s="160">
        <f t="shared" si="63"/>
        <v>12200</v>
      </c>
      <c r="B1315" s="84">
        <f>B1313+0.001</f>
        <v>3.9559999999998987</v>
      </c>
      <c r="C1315" s="18" t="s">
        <v>1655</v>
      </c>
      <c r="D1315" s="24" t="s">
        <v>47</v>
      </c>
      <c r="E1315" s="85">
        <v>25</v>
      </c>
      <c r="F1315" s="55"/>
      <c r="G1315" s="55"/>
      <c r="H1315" s="145"/>
      <c r="I1315" s="51"/>
      <c r="J1315" s="51"/>
      <c r="K1315" s="51"/>
      <c r="L1315" s="51"/>
    </row>
    <row r="1316" spans="1:12" ht="32.25" x14ac:dyDescent="0.2">
      <c r="A1316" s="160">
        <f t="shared" si="63"/>
        <v>12210</v>
      </c>
      <c r="B1316" s="84">
        <f>B1315+0.001</f>
        <v>3.9569999999998986</v>
      </c>
      <c r="C1316" s="18" t="s">
        <v>1656</v>
      </c>
      <c r="D1316" s="24" t="s">
        <v>47</v>
      </c>
      <c r="E1316" s="85">
        <v>60</v>
      </c>
      <c r="F1316" s="55"/>
      <c r="G1316" s="55"/>
      <c r="H1316" s="145"/>
      <c r="I1316" s="51"/>
      <c r="J1316" s="51"/>
      <c r="K1316" s="51"/>
      <c r="L1316" s="51"/>
    </row>
    <row r="1317" spans="1:12" ht="32.25" x14ac:dyDescent="0.2">
      <c r="A1317" s="160">
        <f t="shared" si="63"/>
        <v>12220</v>
      </c>
      <c r="B1317" s="84">
        <f>B1316+0.001</f>
        <v>3.9579999999998985</v>
      </c>
      <c r="C1317" s="18" t="s">
        <v>1644</v>
      </c>
      <c r="D1317" s="24" t="s">
        <v>47</v>
      </c>
      <c r="E1317" s="85">
        <v>30</v>
      </c>
      <c r="F1317" s="55"/>
      <c r="G1317" s="55"/>
      <c r="H1317" s="145"/>
      <c r="I1317" s="51"/>
      <c r="J1317" s="51"/>
      <c r="K1317" s="51"/>
      <c r="L1317" s="51"/>
    </row>
    <row r="1318" spans="1:12" ht="22.5" x14ac:dyDescent="0.2">
      <c r="A1318" s="160">
        <f t="shared" si="63"/>
        <v>12230</v>
      </c>
      <c r="B1318" s="84">
        <f>B1317+0.001</f>
        <v>3.9589999999998984</v>
      </c>
      <c r="C1318" s="18" t="s">
        <v>1657</v>
      </c>
      <c r="D1318" s="24" t="s">
        <v>0</v>
      </c>
      <c r="E1318" s="85">
        <v>1</v>
      </c>
      <c r="F1318" s="55"/>
      <c r="G1318" s="55"/>
      <c r="H1318" s="145"/>
      <c r="I1318" s="51"/>
      <c r="J1318" s="51"/>
      <c r="K1318" s="51"/>
      <c r="L1318" s="51"/>
    </row>
    <row r="1319" spans="1:12" x14ac:dyDescent="0.2">
      <c r="A1319" s="160">
        <f t="shared" si="63"/>
        <v>12240</v>
      </c>
      <c r="B1319" s="104"/>
      <c r="C1319" s="87" t="s">
        <v>1679</v>
      </c>
      <c r="D1319" s="87"/>
      <c r="E1319" s="100"/>
      <c r="F1319" s="55"/>
      <c r="G1319" s="55"/>
      <c r="H1319" s="145"/>
      <c r="I1319" s="51"/>
      <c r="J1319" s="51"/>
      <c r="K1319" s="51"/>
      <c r="L1319" s="51"/>
    </row>
    <row r="1320" spans="1:12" ht="32.25" x14ac:dyDescent="0.2">
      <c r="A1320" s="160">
        <f t="shared" si="63"/>
        <v>12250</v>
      </c>
      <c r="B1320" s="84">
        <f>B1318+0.001</f>
        <v>3.9599999999998983</v>
      </c>
      <c r="C1320" s="18" t="s">
        <v>1655</v>
      </c>
      <c r="D1320" s="24" t="s">
        <v>47</v>
      </c>
      <c r="E1320" s="85">
        <v>25</v>
      </c>
      <c r="F1320" s="55"/>
      <c r="G1320" s="55"/>
      <c r="H1320" s="145"/>
      <c r="I1320" s="51"/>
      <c r="J1320" s="51"/>
      <c r="K1320" s="51"/>
      <c r="L1320" s="51"/>
    </row>
    <row r="1321" spans="1:12" ht="32.25" x14ac:dyDescent="0.2">
      <c r="A1321" s="160">
        <f t="shared" si="63"/>
        <v>12260</v>
      </c>
      <c r="B1321" s="84">
        <f>B1320+0.001</f>
        <v>3.9609999999998982</v>
      </c>
      <c r="C1321" s="18" t="s">
        <v>1656</v>
      </c>
      <c r="D1321" s="24" t="s">
        <v>47</v>
      </c>
      <c r="E1321" s="85">
        <v>60</v>
      </c>
      <c r="F1321" s="55"/>
      <c r="G1321" s="55"/>
      <c r="H1321" s="145"/>
      <c r="I1321" s="51"/>
      <c r="J1321" s="51"/>
      <c r="K1321" s="51"/>
      <c r="L1321" s="51"/>
    </row>
    <row r="1322" spans="1:12" ht="32.25" x14ac:dyDescent="0.2">
      <c r="A1322" s="160">
        <f t="shared" si="63"/>
        <v>12270</v>
      </c>
      <c r="B1322" s="84">
        <f>B1321+0.001</f>
        <v>3.961999999999898</v>
      </c>
      <c r="C1322" s="18" t="s">
        <v>1644</v>
      </c>
      <c r="D1322" s="24" t="s">
        <v>47</v>
      </c>
      <c r="E1322" s="85">
        <v>30</v>
      </c>
      <c r="F1322" s="55"/>
      <c r="G1322" s="55"/>
      <c r="H1322" s="145"/>
      <c r="I1322" s="51"/>
      <c r="J1322" s="51"/>
      <c r="K1322" s="51"/>
      <c r="L1322" s="51"/>
    </row>
    <row r="1323" spans="1:12" ht="33.75" x14ac:dyDescent="0.2">
      <c r="A1323" s="160">
        <f t="shared" si="63"/>
        <v>12280</v>
      </c>
      <c r="B1323" s="84">
        <f>B1322+0.001</f>
        <v>3.9629999999998979</v>
      </c>
      <c r="C1323" s="18" t="s">
        <v>1659</v>
      </c>
      <c r="D1323" s="24" t="s">
        <v>0</v>
      </c>
      <c r="E1323" s="85">
        <v>1</v>
      </c>
      <c r="F1323" s="55"/>
      <c r="G1323" s="55"/>
      <c r="H1323" s="145"/>
      <c r="I1323" s="51"/>
      <c r="J1323" s="51"/>
      <c r="K1323" s="51"/>
      <c r="L1323" s="51"/>
    </row>
    <row r="1324" spans="1:12" x14ac:dyDescent="0.2">
      <c r="A1324" s="160">
        <f t="shared" si="63"/>
        <v>12290</v>
      </c>
      <c r="B1324" s="104"/>
      <c r="C1324" s="87" t="s">
        <v>1680</v>
      </c>
      <c r="D1324" s="87"/>
      <c r="E1324" s="100"/>
      <c r="F1324" s="55"/>
      <c r="G1324" s="55"/>
      <c r="H1324" s="145"/>
      <c r="I1324" s="51"/>
      <c r="J1324" s="51"/>
      <c r="K1324" s="51"/>
      <c r="L1324" s="51"/>
    </row>
    <row r="1325" spans="1:12" ht="32.25" x14ac:dyDescent="0.2">
      <c r="A1325" s="160">
        <f t="shared" si="63"/>
        <v>12300</v>
      </c>
      <c r="B1325" s="84">
        <f>B1323+0.001</f>
        <v>3.9639999999998978</v>
      </c>
      <c r="C1325" s="18" t="s">
        <v>1655</v>
      </c>
      <c r="D1325" s="24" t="s">
        <v>47</v>
      </c>
      <c r="E1325" s="85">
        <v>50</v>
      </c>
      <c r="F1325" s="55"/>
      <c r="G1325" s="55"/>
      <c r="H1325" s="145"/>
      <c r="I1325" s="51"/>
      <c r="J1325" s="51"/>
      <c r="K1325" s="51"/>
      <c r="L1325" s="51"/>
    </row>
    <row r="1326" spans="1:12" ht="32.25" x14ac:dyDescent="0.2">
      <c r="A1326" s="160">
        <f t="shared" si="63"/>
        <v>12310</v>
      </c>
      <c r="B1326" s="84">
        <f>B1325+0.001</f>
        <v>3.9649999999998977</v>
      </c>
      <c r="C1326" s="18" t="s">
        <v>1656</v>
      </c>
      <c r="D1326" s="24" t="s">
        <v>47</v>
      </c>
      <c r="E1326" s="85">
        <v>60</v>
      </c>
      <c r="F1326" s="55"/>
      <c r="G1326" s="55"/>
      <c r="H1326" s="145"/>
      <c r="I1326" s="51"/>
      <c r="J1326" s="51"/>
      <c r="K1326" s="51"/>
      <c r="L1326" s="51"/>
    </row>
    <row r="1327" spans="1:12" ht="32.25" x14ac:dyDescent="0.2">
      <c r="A1327" s="160">
        <f t="shared" si="63"/>
        <v>12320</v>
      </c>
      <c r="B1327" s="84">
        <f>B1326+0.001</f>
        <v>3.9659999999998976</v>
      </c>
      <c r="C1327" s="18" t="s">
        <v>1644</v>
      </c>
      <c r="D1327" s="24" t="s">
        <v>47</v>
      </c>
      <c r="E1327" s="85">
        <v>30</v>
      </c>
      <c r="F1327" s="55"/>
      <c r="G1327" s="55"/>
      <c r="H1327" s="145"/>
      <c r="I1327" s="51"/>
      <c r="J1327" s="51"/>
      <c r="K1327" s="51"/>
      <c r="L1327" s="51"/>
    </row>
    <row r="1328" spans="1:12" x14ac:dyDescent="0.2">
      <c r="A1328" s="160">
        <f t="shared" si="63"/>
        <v>12330</v>
      </c>
      <c r="B1328" s="104"/>
      <c r="C1328" s="87" t="s">
        <v>1681</v>
      </c>
      <c r="D1328" s="87"/>
      <c r="E1328" s="100"/>
      <c r="F1328" s="55"/>
      <c r="G1328" s="55"/>
      <c r="H1328" s="145"/>
      <c r="I1328" s="51"/>
      <c r="J1328" s="51"/>
      <c r="K1328" s="51"/>
      <c r="L1328" s="51"/>
    </row>
    <row r="1329" spans="1:12" ht="32.25" x14ac:dyDescent="0.2">
      <c r="A1329" s="160">
        <f t="shared" si="63"/>
        <v>12340</v>
      </c>
      <c r="B1329" s="84">
        <f>B1327+0.001</f>
        <v>3.9669999999998975</v>
      </c>
      <c r="C1329" s="18" t="s">
        <v>1655</v>
      </c>
      <c r="D1329" s="24" t="s">
        <v>47</v>
      </c>
      <c r="E1329" s="85">
        <v>25</v>
      </c>
      <c r="F1329" s="55"/>
      <c r="G1329" s="55"/>
      <c r="H1329" s="145"/>
      <c r="I1329" s="51"/>
      <c r="J1329" s="51"/>
      <c r="K1329" s="51"/>
      <c r="L1329" s="51"/>
    </row>
    <row r="1330" spans="1:12" ht="32.25" x14ac:dyDescent="0.2">
      <c r="A1330" s="160">
        <f t="shared" si="63"/>
        <v>12350</v>
      </c>
      <c r="B1330" s="84">
        <f>B1329+0.001</f>
        <v>3.9679999999998974</v>
      </c>
      <c r="C1330" s="18" t="s">
        <v>1656</v>
      </c>
      <c r="D1330" s="24" t="s">
        <v>47</v>
      </c>
      <c r="E1330" s="85">
        <v>60</v>
      </c>
      <c r="F1330" s="55"/>
      <c r="G1330" s="55"/>
      <c r="H1330" s="145"/>
      <c r="I1330" s="51"/>
      <c r="J1330" s="51"/>
      <c r="K1330" s="51"/>
      <c r="L1330" s="51"/>
    </row>
    <row r="1331" spans="1:12" ht="32.25" x14ac:dyDescent="0.2">
      <c r="A1331" s="160">
        <f t="shared" si="63"/>
        <v>12360</v>
      </c>
      <c r="B1331" s="84">
        <f>B1330+0.001</f>
        <v>3.9689999999998973</v>
      </c>
      <c r="C1331" s="18" t="s">
        <v>1644</v>
      </c>
      <c r="D1331" s="24" t="s">
        <v>47</v>
      </c>
      <c r="E1331" s="85">
        <v>30</v>
      </c>
      <c r="F1331" s="55"/>
      <c r="G1331" s="55"/>
      <c r="H1331" s="145"/>
      <c r="I1331" s="51"/>
      <c r="J1331" s="51"/>
      <c r="K1331" s="51"/>
      <c r="L1331" s="51"/>
    </row>
    <row r="1332" spans="1:12" ht="22.5" x14ac:dyDescent="0.2">
      <c r="A1332" s="160">
        <f t="shared" si="63"/>
        <v>12370</v>
      </c>
      <c r="B1332" s="84">
        <f>B1331+0.001</f>
        <v>3.9699999999998972</v>
      </c>
      <c r="C1332" s="18" t="s">
        <v>1657</v>
      </c>
      <c r="D1332" s="24" t="s">
        <v>0</v>
      </c>
      <c r="E1332" s="85">
        <v>1</v>
      </c>
      <c r="F1332" s="55"/>
      <c r="G1332" s="55"/>
      <c r="H1332" s="145"/>
      <c r="I1332" s="51"/>
      <c r="J1332" s="51"/>
      <c r="K1332" s="51"/>
      <c r="L1332" s="51"/>
    </row>
    <row r="1333" spans="1:12" x14ac:dyDescent="0.2">
      <c r="A1333" s="160">
        <f t="shared" si="63"/>
        <v>12380</v>
      </c>
      <c r="B1333" s="104"/>
      <c r="C1333" s="87" t="s">
        <v>1682</v>
      </c>
      <c r="D1333" s="87"/>
      <c r="E1333" s="100"/>
      <c r="F1333" s="55"/>
      <c r="G1333" s="55"/>
      <c r="H1333" s="145"/>
      <c r="I1333" s="51"/>
      <c r="J1333" s="51"/>
      <c r="K1333" s="51"/>
      <c r="L1333" s="51"/>
    </row>
    <row r="1334" spans="1:12" ht="32.25" x14ac:dyDescent="0.2">
      <c r="A1334" s="160">
        <f t="shared" si="63"/>
        <v>12390</v>
      </c>
      <c r="B1334" s="84">
        <f>B1332+0.001</f>
        <v>3.9709999999998971</v>
      </c>
      <c r="C1334" s="18" t="s">
        <v>1655</v>
      </c>
      <c r="D1334" s="24" t="s">
        <v>47</v>
      </c>
      <c r="E1334" s="85">
        <v>25</v>
      </c>
      <c r="F1334" s="55"/>
      <c r="G1334" s="55"/>
      <c r="H1334" s="145"/>
      <c r="I1334" s="51"/>
      <c r="J1334" s="51"/>
      <c r="K1334" s="51"/>
      <c r="L1334" s="51"/>
    </row>
    <row r="1335" spans="1:12" ht="32.25" x14ac:dyDescent="0.2">
      <c r="A1335" s="160">
        <f t="shared" si="63"/>
        <v>12400</v>
      </c>
      <c r="B1335" s="84">
        <f>B1334+0.001</f>
        <v>3.9719999999998969</v>
      </c>
      <c r="C1335" s="18" t="s">
        <v>1656</v>
      </c>
      <c r="D1335" s="24" t="s">
        <v>47</v>
      </c>
      <c r="E1335" s="85">
        <v>60</v>
      </c>
      <c r="F1335" s="55"/>
      <c r="G1335" s="55"/>
      <c r="H1335" s="145"/>
      <c r="I1335" s="51"/>
      <c r="J1335" s="51"/>
      <c r="K1335" s="51"/>
      <c r="L1335" s="51"/>
    </row>
    <row r="1336" spans="1:12" ht="32.25" x14ac:dyDescent="0.2">
      <c r="A1336" s="160">
        <f t="shared" si="63"/>
        <v>12410</v>
      </c>
      <c r="B1336" s="84">
        <f>B1335+0.001</f>
        <v>3.9729999999998968</v>
      </c>
      <c r="C1336" s="18" t="s">
        <v>1644</v>
      </c>
      <c r="D1336" s="24" t="s">
        <v>47</v>
      </c>
      <c r="E1336" s="85">
        <v>30</v>
      </c>
      <c r="F1336" s="55"/>
      <c r="G1336" s="55"/>
      <c r="H1336" s="145"/>
      <c r="I1336" s="51"/>
      <c r="J1336" s="51"/>
      <c r="K1336" s="51"/>
      <c r="L1336" s="51"/>
    </row>
    <row r="1337" spans="1:12" ht="33.75" x14ac:dyDescent="0.2">
      <c r="A1337" s="160">
        <f t="shared" si="63"/>
        <v>12420</v>
      </c>
      <c r="B1337" s="84">
        <f>B1336+0.001</f>
        <v>3.9739999999998967</v>
      </c>
      <c r="C1337" s="18" t="s">
        <v>1659</v>
      </c>
      <c r="D1337" s="24" t="s">
        <v>0</v>
      </c>
      <c r="E1337" s="85">
        <v>1</v>
      </c>
      <c r="F1337" s="55"/>
      <c r="G1337" s="55"/>
      <c r="H1337" s="145"/>
      <c r="I1337" s="51"/>
      <c r="J1337" s="51"/>
      <c r="K1337" s="51"/>
      <c r="L1337" s="51"/>
    </row>
    <row r="1338" spans="1:12" x14ac:dyDescent="0.2">
      <c r="A1338" s="160">
        <f t="shared" si="63"/>
        <v>12430</v>
      </c>
      <c r="B1338" s="104"/>
      <c r="C1338" s="87" t="s">
        <v>1683</v>
      </c>
      <c r="D1338" s="87"/>
      <c r="E1338" s="100"/>
      <c r="F1338" s="55"/>
      <c r="G1338" s="55"/>
      <c r="H1338" s="145"/>
      <c r="I1338" s="51"/>
      <c r="J1338" s="51"/>
      <c r="K1338" s="51"/>
      <c r="L1338" s="51"/>
    </row>
    <row r="1339" spans="1:12" ht="32.25" x14ac:dyDescent="0.2">
      <c r="A1339" s="160">
        <f t="shared" si="63"/>
        <v>12440</v>
      </c>
      <c r="B1339" s="84">
        <f>B1337+0.001</f>
        <v>3.9749999999998966</v>
      </c>
      <c r="C1339" s="18" t="s">
        <v>1655</v>
      </c>
      <c r="D1339" s="24" t="s">
        <v>47</v>
      </c>
      <c r="E1339" s="85">
        <v>50</v>
      </c>
      <c r="F1339" s="55"/>
      <c r="G1339" s="55"/>
      <c r="H1339" s="145"/>
      <c r="I1339" s="51"/>
      <c r="J1339" s="51"/>
      <c r="K1339" s="51"/>
      <c r="L1339" s="51"/>
    </row>
    <row r="1340" spans="1:12" ht="32.25" x14ac:dyDescent="0.2">
      <c r="A1340" s="160">
        <f t="shared" si="63"/>
        <v>12450</v>
      </c>
      <c r="B1340" s="84">
        <f>B1339+0.001</f>
        <v>3.9759999999998965</v>
      </c>
      <c r="C1340" s="18" t="s">
        <v>1656</v>
      </c>
      <c r="D1340" s="24" t="s">
        <v>47</v>
      </c>
      <c r="E1340" s="85">
        <v>60</v>
      </c>
      <c r="F1340" s="55"/>
      <c r="G1340" s="55"/>
      <c r="H1340" s="145"/>
      <c r="I1340" s="51"/>
      <c r="J1340" s="51"/>
      <c r="K1340" s="51"/>
      <c r="L1340" s="51"/>
    </row>
    <row r="1341" spans="1:12" ht="32.25" x14ac:dyDescent="0.2">
      <c r="A1341" s="160">
        <f t="shared" si="63"/>
        <v>12460</v>
      </c>
      <c r="B1341" s="84">
        <f>B1340+0.001</f>
        <v>3.9769999999998964</v>
      </c>
      <c r="C1341" s="18" t="s">
        <v>1644</v>
      </c>
      <c r="D1341" s="24" t="s">
        <v>47</v>
      </c>
      <c r="E1341" s="85">
        <v>30</v>
      </c>
      <c r="F1341" s="55"/>
      <c r="G1341" s="55"/>
      <c r="H1341" s="145"/>
      <c r="I1341" s="51"/>
      <c r="J1341" s="51"/>
      <c r="K1341" s="51"/>
      <c r="L1341" s="51"/>
    </row>
    <row r="1342" spans="1:12" x14ac:dyDescent="0.2">
      <c r="A1342" s="160">
        <f t="shared" si="63"/>
        <v>12470</v>
      </c>
      <c r="B1342" s="104"/>
      <c r="C1342" s="87" t="s">
        <v>1684</v>
      </c>
      <c r="D1342" s="87"/>
      <c r="E1342" s="100"/>
      <c r="F1342" s="55"/>
      <c r="G1342" s="55"/>
      <c r="H1342" s="145"/>
      <c r="I1342" s="51"/>
      <c r="J1342" s="51"/>
      <c r="K1342" s="51"/>
      <c r="L1342" s="51"/>
    </row>
    <row r="1343" spans="1:12" ht="32.25" x14ac:dyDescent="0.2">
      <c r="A1343" s="160">
        <f t="shared" si="63"/>
        <v>12480</v>
      </c>
      <c r="B1343" s="84">
        <f>B1341+0.001</f>
        <v>3.9779999999998963</v>
      </c>
      <c r="C1343" s="18" t="s">
        <v>1655</v>
      </c>
      <c r="D1343" s="24" t="s">
        <v>47</v>
      </c>
      <c r="E1343" s="85">
        <v>25</v>
      </c>
      <c r="F1343" s="55"/>
      <c r="G1343" s="55"/>
      <c r="H1343" s="145"/>
      <c r="I1343" s="51"/>
      <c r="J1343" s="51"/>
      <c r="K1343" s="51"/>
      <c r="L1343" s="51"/>
    </row>
    <row r="1344" spans="1:12" ht="32.25" x14ac:dyDescent="0.2">
      <c r="A1344" s="160">
        <f t="shared" si="63"/>
        <v>12490</v>
      </c>
      <c r="B1344" s="84">
        <f>B1343+0.001</f>
        <v>3.9789999999998962</v>
      </c>
      <c r="C1344" s="18" t="s">
        <v>1656</v>
      </c>
      <c r="D1344" s="24" t="s">
        <v>47</v>
      </c>
      <c r="E1344" s="85">
        <v>60</v>
      </c>
      <c r="F1344" s="55"/>
      <c r="G1344" s="55"/>
      <c r="H1344" s="145"/>
      <c r="I1344" s="51"/>
      <c r="J1344" s="51"/>
      <c r="K1344" s="51"/>
      <c r="L1344" s="51"/>
    </row>
    <row r="1345" spans="1:12" ht="32.25" x14ac:dyDescent="0.2">
      <c r="A1345" s="160">
        <f t="shared" si="63"/>
        <v>12500</v>
      </c>
      <c r="B1345" s="84">
        <f>B1344+0.001</f>
        <v>3.9799999999998961</v>
      </c>
      <c r="C1345" s="18" t="s">
        <v>1644</v>
      </c>
      <c r="D1345" s="24" t="s">
        <v>47</v>
      </c>
      <c r="E1345" s="85">
        <v>30</v>
      </c>
      <c r="F1345" s="55"/>
      <c r="G1345" s="55"/>
      <c r="H1345" s="145"/>
      <c r="I1345" s="51"/>
      <c r="J1345" s="51"/>
      <c r="K1345" s="51"/>
      <c r="L1345" s="51"/>
    </row>
    <row r="1346" spans="1:12" ht="22.5" x14ac:dyDescent="0.2">
      <c r="A1346" s="160">
        <f t="shared" si="63"/>
        <v>12510</v>
      </c>
      <c r="B1346" s="84">
        <f>B1345+0.001</f>
        <v>3.980999999999896</v>
      </c>
      <c r="C1346" s="18" t="s">
        <v>1657</v>
      </c>
      <c r="D1346" s="24" t="s">
        <v>0</v>
      </c>
      <c r="E1346" s="85">
        <v>1</v>
      </c>
      <c r="F1346" s="55"/>
      <c r="G1346" s="55"/>
      <c r="H1346" s="145"/>
      <c r="I1346" s="51"/>
      <c r="J1346" s="51"/>
      <c r="K1346" s="51"/>
      <c r="L1346" s="51"/>
    </row>
    <row r="1347" spans="1:12" x14ac:dyDescent="0.2">
      <c r="A1347" s="160">
        <f t="shared" si="63"/>
        <v>12520</v>
      </c>
      <c r="B1347" s="104"/>
      <c r="C1347" s="87" t="s">
        <v>1685</v>
      </c>
      <c r="D1347" s="87"/>
      <c r="E1347" s="100"/>
      <c r="F1347" s="55"/>
      <c r="G1347" s="55"/>
      <c r="H1347" s="145"/>
      <c r="I1347" s="51"/>
      <c r="J1347" s="51"/>
      <c r="K1347" s="51"/>
      <c r="L1347" s="51"/>
    </row>
    <row r="1348" spans="1:12" ht="32.25" x14ac:dyDescent="0.2">
      <c r="A1348" s="160">
        <f t="shared" si="63"/>
        <v>12530</v>
      </c>
      <c r="B1348" s="84">
        <f>B1346+0.001</f>
        <v>3.9819999999998958</v>
      </c>
      <c r="C1348" s="18" t="s">
        <v>1655</v>
      </c>
      <c r="D1348" s="24" t="s">
        <v>47</v>
      </c>
      <c r="E1348" s="85">
        <v>25</v>
      </c>
      <c r="F1348" s="55"/>
      <c r="G1348" s="55"/>
      <c r="H1348" s="145"/>
      <c r="I1348" s="51"/>
      <c r="J1348" s="51"/>
      <c r="K1348" s="51"/>
      <c r="L1348" s="51"/>
    </row>
    <row r="1349" spans="1:12" ht="32.25" x14ac:dyDescent="0.2">
      <c r="A1349" s="160">
        <f t="shared" si="63"/>
        <v>12540</v>
      </c>
      <c r="B1349" s="84">
        <f>B1348+0.001</f>
        <v>3.9829999999998957</v>
      </c>
      <c r="C1349" s="18" t="s">
        <v>1656</v>
      </c>
      <c r="D1349" s="24" t="s">
        <v>47</v>
      </c>
      <c r="E1349" s="85">
        <v>60</v>
      </c>
      <c r="F1349" s="55"/>
      <c r="G1349" s="55"/>
      <c r="H1349" s="145"/>
      <c r="I1349" s="51"/>
      <c r="J1349" s="51"/>
      <c r="K1349" s="51"/>
      <c r="L1349" s="51"/>
    </row>
    <row r="1350" spans="1:12" ht="32.25" x14ac:dyDescent="0.2">
      <c r="A1350" s="160">
        <f t="shared" si="63"/>
        <v>12550</v>
      </c>
      <c r="B1350" s="84">
        <f>B1349+0.001</f>
        <v>3.9839999999998956</v>
      </c>
      <c r="C1350" s="18" t="s">
        <v>1644</v>
      </c>
      <c r="D1350" s="24" t="s">
        <v>47</v>
      </c>
      <c r="E1350" s="85">
        <v>30</v>
      </c>
      <c r="F1350" s="55"/>
      <c r="G1350" s="55"/>
      <c r="H1350" s="145"/>
      <c r="I1350" s="51"/>
      <c r="J1350" s="51"/>
      <c r="K1350" s="51"/>
      <c r="L1350" s="51"/>
    </row>
    <row r="1351" spans="1:12" ht="33.75" x14ac:dyDescent="0.2">
      <c r="A1351" s="160">
        <f t="shared" si="63"/>
        <v>12560</v>
      </c>
      <c r="B1351" s="84">
        <f>B1350+0.001</f>
        <v>3.9849999999998955</v>
      </c>
      <c r="C1351" s="18" t="s">
        <v>1659</v>
      </c>
      <c r="D1351" s="24" t="s">
        <v>0</v>
      </c>
      <c r="E1351" s="85">
        <v>1</v>
      </c>
      <c r="F1351" s="55"/>
      <c r="G1351" s="55"/>
      <c r="H1351" s="145"/>
      <c r="I1351" s="51"/>
      <c r="J1351" s="51"/>
      <c r="K1351" s="51"/>
      <c r="L1351" s="51"/>
    </row>
    <row r="1352" spans="1:12" x14ac:dyDescent="0.2">
      <c r="A1352" s="160">
        <f t="shared" si="63"/>
        <v>12570</v>
      </c>
      <c r="B1352" s="104"/>
      <c r="C1352" s="87" t="s">
        <v>1686</v>
      </c>
      <c r="D1352" s="87"/>
      <c r="E1352" s="100"/>
      <c r="F1352" s="55"/>
      <c r="G1352" s="55"/>
      <c r="H1352" s="145"/>
      <c r="I1352" s="51"/>
      <c r="J1352" s="51"/>
      <c r="K1352" s="51"/>
      <c r="L1352" s="51"/>
    </row>
    <row r="1353" spans="1:12" ht="32.25" x14ac:dyDescent="0.2">
      <c r="A1353" s="160">
        <f t="shared" si="63"/>
        <v>12580</v>
      </c>
      <c r="B1353" s="84">
        <f>B1351+0.001</f>
        <v>3.9859999999998954</v>
      </c>
      <c r="C1353" s="18" t="s">
        <v>1655</v>
      </c>
      <c r="D1353" s="24" t="s">
        <v>47</v>
      </c>
      <c r="E1353" s="85">
        <v>50</v>
      </c>
      <c r="F1353" s="55"/>
      <c r="G1353" s="55"/>
      <c r="H1353" s="145"/>
      <c r="I1353" s="51"/>
      <c r="J1353" s="51"/>
      <c r="K1353" s="51"/>
      <c r="L1353" s="51"/>
    </row>
    <row r="1354" spans="1:12" ht="32.25" x14ac:dyDescent="0.2">
      <c r="A1354" s="160">
        <f t="shared" si="63"/>
        <v>12590</v>
      </c>
      <c r="B1354" s="84">
        <f>B1353+0.001</f>
        <v>3.9869999999998953</v>
      </c>
      <c r="C1354" s="18" t="s">
        <v>1656</v>
      </c>
      <c r="D1354" s="24" t="s">
        <v>47</v>
      </c>
      <c r="E1354" s="85">
        <v>60</v>
      </c>
      <c r="F1354" s="55"/>
      <c r="G1354" s="55"/>
      <c r="H1354" s="145"/>
      <c r="I1354" s="51"/>
      <c r="J1354" s="51"/>
      <c r="K1354" s="51"/>
      <c r="L1354" s="51"/>
    </row>
    <row r="1355" spans="1:12" ht="32.25" x14ac:dyDescent="0.2">
      <c r="A1355" s="160">
        <f t="shared" si="63"/>
        <v>12600</v>
      </c>
      <c r="B1355" s="84">
        <f>B1354+0.001</f>
        <v>3.9879999999998952</v>
      </c>
      <c r="C1355" s="18" t="s">
        <v>1644</v>
      </c>
      <c r="D1355" s="24" t="s">
        <v>47</v>
      </c>
      <c r="E1355" s="85">
        <v>30</v>
      </c>
      <c r="F1355" s="55"/>
      <c r="G1355" s="55"/>
      <c r="H1355" s="145"/>
      <c r="I1355" s="51"/>
      <c r="J1355" s="51"/>
      <c r="K1355" s="51"/>
      <c r="L1355" s="51"/>
    </row>
    <row r="1356" spans="1:12" x14ac:dyDescent="0.2">
      <c r="A1356" s="160">
        <f t="shared" si="63"/>
        <v>12610</v>
      </c>
      <c r="B1356" s="104"/>
      <c r="C1356" s="87" t="s">
        <v>1687</v>
      </c>
      <c r="D1356" s="87"/>
      <c r="E1356" s="100"/>
      <c r="F1356" s="55"/>
      <c r="G1356" s="55"/>
      <c r="H1356" s="145"/>
      <c r="I1356" s="51"/>
      <c r="J1356" s="51"/>
      <c r="K1356" s="51"/>
      <c r="L1356" s="51"/>
    </row>
    <row r="1357" spans="1:12" ht="32.25" x14ac:dyDescent="0.2">
      <c r="A1357" s="160">
        <f t="shared" si="63"/>
        <v>12620</v>
      </c>
      <c r="B1357" s="84">
        <f>B1355+0.001</f>
        <v>3.9889999999998951</v>
      </c>
      <c r="C1357" s="18" t="s">
        <v>1655</v>
      </c>
      <c r="D1357" s="24" t="s">
        <v>47</v>
      </c>
      <c r="E1357" s="85">
        <v>25</v>
      </c>
      <c r="F1357" s="55"/>
      <c r="G1357" s="55"/>
      <c r="H1357" s="145"/>
      <c r="I1357" s="51"/>
      <c r="J1357" s="51"/>
      <c r="K1357" s="51"/>
      <c r="L1357" s="51"/>
    </row>
    <row r="1358" spans="1:12" ht="32.25" x14ac:dyDescent="0.2">
      <c r="A1358" s="160">
        <f t="shared" si="63"/>
        <v>12630</v>
      </c>
      <c r="B1358" s="84">
        <f>B1357+0.001</f>
        <v>3.989999999999895</v>
      </c>
      <c r="C1358" s="18" t="s">
        <v>1656</v>
      </c>
      <c r="D1358" s="24" t="s">
        <v>47</v>
      </c>
      <c r="E1358" s="85">
        <v>60</v>
      </c>
      <c r="F1358" s="55"/>
      <c r="G1358" s="55"/>
      <c r="H1358" s="145"/>
      <c r="I1358" s="51"/>
      <c r="J1358" s="51"/>
      <c r="K1358" s="51"/>
      <c r="L1358" s="51"/>
    </row>
    <row r="1359" spans="1:12" ht="32.25" x14ac:dyDescent="0.2">
      <c r="A1359" s="160">
        <f t="shared" si="63"/>
        <v>12640</v>
      </c>
      <c r="B1359" s="84">
        <f>B1358+0.001</f>
        <v>3.9909999999998949</v>
      </c>
      <c r="C1359" s="18" t="s">
        <v>1644</v>
      </c>
      <c r="D1359" s="24" t="s">
        <v>47</v>
      </c>
      <c r="E1359" s="85">
        <v>30</v>
      </c>
      <c r="F1359" s="55"/>
      <c r="G1359" s="55"/>
      <c r="H1359" s="145"/>
      <c r="I1359" s="51"/>
      <c r="J1359" s="51"/>
      <c r="K1359" s="51"/>
      <c r="L1359" s="51"/>
    </row>
    <row r="1360" spans="1:12" ht="22.5" x14ac:dyDescent="0.2">
      <c r="A1360" s="160">
        <f t="shared" si="63"/>
        <v>12650</v>
      </c>
      <c r="B1360" s="84">
        <f>B1359+0.001</f>
        <v>3.9919999999998947</v>
      </c>
      <c r="C1360" s="18" t="s">
        <v>1657</v>
      </c>
      <c r="D1360" s="24" t="s">
        <v>0</v>
      </c>
      <c r="E1360" s="85">
        <v>1</v>
      </c>
      <c r="F1360" s="55"/>
      <c r="G1360" s="55"/>
      <c r="H1360" s="145"/>
      <c r="I1360" s="51"/>
      <c r="J1360" s="51"/>
      <c r="K1360" s="51"/>
      <c r="L1360" s="51"/>
    </row>
    <row r="1361" spans="1:12" x14ac:dyDescent="0.2">
      <c r="A1361" s="160">
        <f t="shared" si="63"/>
        <v>12660</v>
      </c>
      <c r="B1361" s="104"/>
      <c r="C1361" s="87" t="s">
        <v>1688</v>
      </c>
      <c r="D1361" s="87"/>
      <c r="E1361" s="100"/>
      <c r="F1361" s="55"/>
      <c r="G1361" s="55"/>
      <c r="H1361" s="145"/>
      <c r="I1361" s="51"/>
      <c r="J1361" s="51"/>
      <c r="K1361" s="51"/>
      <c r="L1361" s="51"/>
    </row>
    <row r="1362" spans="1:12" ht="32.25" x14ac:dyDescent="0.2">
      <c r="A1362" s="160">
        <f t="shared" ref="A1362:A1425" si="64">A1361+10</f>
        <v>12670</v>
      </c>
      <c r="B1362" s="84">
        <f>B1360+0.001</f>
        <v>3.9929999999998946</v>
      </c>
      <c r="C1362" s="18" t="s">
        <v>1655</v>
      </c>
      <c r="D1362" s="24" t="s">
        <v>47</v>
      </c>
      <c r="E1362" s="85">
        <v>25</v>
      </c>
      <c r="F1362" s="55"/>
      <c r="G1362" s="55"/>
      <c r="H1362" s="145"/>
      <c r="I1362" s="51"/>
      <c r="J1362" s="51"/>
      <c r="K1362" s="51"/>
      <c r="L1362" s="51"/>
    </row>
    <row r="1363" spans="1:12" ht="32.25" x14ac:dyDescent="0.2">
      <c r="A1363" s="160">
        <f t="shared" si="64"/>
        <v>12680</v>
      </c>
      <c r="B1363" s="84">
        <f>B1362+0.001</f>
        <v>3.9939999999998945</v>
      </c>
      <c r="C1363" s="18" t="s">
        <v>1656</v>
      </c>
      <c r="D1363" s="24" t="s">
        <v>47</v>
      </c>
      <c r="E1363" s="85">
        <v>60</v>
      </c>
      <c r="F1363" s="55"/>
      <c r="G1363" s="55"/>
      <c r="H1363" s="145"/>
      <c r="I1363" s="51"/>
      <c r="J1363" s="51"/>
      <c r="K1363" s="51"/>
      <c r="L1363" s="51"/>
    </row>
    <row r="1364" spans="1:12" ht="32.25" x14ac:dyDescent="0.2">
      <c r="A1364" s="160">
        <f t="shared" si="64"/>
        <v>12690</v>
      </c>
      <c r="B1364" s="84">
        <f>B1363+0.001</f>
        <v>3.9949999999998944</v>
      </c>
      <c r="C1364" s="18" t="s">
        <v>1644</v>
      </c>
      <c r="D1364" s="24" t="s">
        <v>47</v>
      </c>
      <c r="E1364" s="85">
        <v>30</v>
      </c>
      <c r="F1364" s="55"/>
      <c r="G1364" s="55"/>
      <c r="H1364" s="145"/>
      <c r="I1364" s="51"/>
      <c r="J1364" s="51"/>
      <c r="K1364" s="51"/>
      <c r="L1364" s="51"/>
    </row>
    <row r="1365" spans="1:12" ht="33.75" x14ac:dyDescent="0.2">
      <c r="A1365" s="160">
        <f t="shared" si="64"/>
        <v>12700</v>
      </c>
      <c r="B1365" s="84">
        <f>B1364+0.001</f>
        <v>3.9959999999998943</v>
      </c>
      <c r="C1365" s="18" t="s">
        <v>1659</v>
      </c>
      <c r="D1365" s="24" t="s">
        <v>0</v>
      </c>
      <c r="E1365" s="85">
        <v>1</v>
      </c>
      <c r="F1365" s="55"/>
      <c r="G1365" s="55"/>
      <c r="H1365" s="145"/>
      <c r="I1365" s="51"/>
      <c r="J1365" s="51"/>
      <c r="K1365" s="51"/>
      <c r="L1365" s="51"/>
    </row>
    <row r="1366" spans="1:12" x14ac:dyDescent="0.2">
      <c r="A1366" s="160">
        <f t="shared" si="64"/>
        <v>12710</v>
      </c>
      <c r="B1366" s="104"/>
      <c r="C1366" s="87" t="s">
        <v>1689</v>
      </c>
      <c r="D1366" s="87"/>
      <c r="E1366" s="100"/>
      <c r="F1366" s="55"/>
      <c r="G1366" s="55"/>
      <c r="H1366" s="145"/>
      <c r="I1366" s="51"/>
      <c r="J1366" s="51"/>
      <c r="K1366" s="51"/>
      <c r="L1366" s="51"/>
    </row>
    <row r="1367" spans="1:12" ht="32.25" x14ac:dyDescent="0.2">
      <c r="A1367" s="160">
        <f t="shared" si="64"/>
        <v>12720</v>
      </c>
      <c r="B1367" s="84">
        <f>B1365+0.001</f>
        <v>3.9969999999998942</v>
      </c>
      <c r="C1367" s="18" t="s">
        <v>1655</v>
      </c>
      <c r="D1367" s="24" t="s">
        <v>47</v>
      </c>
      <c r="E1367" s="85">
        <v>50</v>
      </c>
      <c r="F1367" s="55"/>
      <c r="G1367" s="55"/>
      <c r="H1367" s="145"/>
      <c r="I1367" s="51"/>
      <c r="J1367" s="51"/>
      <c r="K1367" s="51"/>
      <c r="L1367" s="51"/>
    </row>
    <row r="1368" spans="1:12" ht="32.25" x14ac:dyDescent="0.2">
      <c r="A1368" s="160">
        <f t="shared" si="64"/>
        <v>12730</v>
      </c>
      <c r="B1368" s="84">
        <f>B1367+0.001</f>
        <v>3.9979999999998941</v>
      </c>
      <c r="C1368" s="18" t="s">
        <v>1656</v>
      </c>
      <c r="D1368" s="24" t="s">
        <v>47</v>
      </c>
      <c r="E1368" s="85">
        <v>60</v>
      </c>
      <c r="F1368" s="55"/>
      <c r="G1368" s="55"/>
      <c r="H1368" s="145"/>
      <c r="I1368" s="51"/>
      <c r="J1368" s="51"/>
      <c r="K1368" s="51"/>
      <c r="L1368" s="51"/>
    </row>
    <row r="1369" spans="1:12" ht="32.25" x14ac:dyDescent="0.2">
      <c r="A1369" s="160">
        <f t="shared" si="64"/>
        <v>12740</v>
      </c>
      <c r="B1369" s="86">
        <v>3.1</v>
      </c>
      <c r="C1369" s="18" t="s">
        <v>1644</v>
      </c>
      <c r="D1369" s="24" t="s">
        <v>47</v>
      </c>
      <c r="E1369" s="85">
        <v>30</v>
      </c>
      <c r="F1369" s="55"/>
      <c r="G1369" s="55"/>
      <c r="H1369" s="145"/>
      <c r="I1369" s="51"/>
      <c r="J1369" s="51"/>
      <c r="K1369" s="51"/>
      <c r="L1369" s="51"/>
    </row>
    <row r="1370" spans="1:12" x14ac:dyDescent="0.2">
      <c r="A1370" s="160">
        <f t="shared" si="64"/>
        <v>12750</v>
      </c>
      <c r="B1370" s="104"/>
      <c r="C1370" s="87" t="s">
        <v>1661</v>
      </c>
      <c r="D1370" s="87"/>
      <c r="E1370" s="100"/>
      <c r="F1370" s="55"/>
      <c r="G1370" s="55"/>
      <c r="H1370" s="145"/>
      <c r="I1370" s="51"/>
      <c r="J1370" s="51"/>
      <c r="K1370" s="51"/>
      <c r="L1370" s="51"/>
    </row>
    <row r="1371" spans="1:12" ht="33.75" x14ac:dyDescent="0.2">
      <c r="A1371" s="160">
        <f t="shared" si="64"/>
        <v>12760</v>
      </c>
      <c r="B1371" s="86">
        <f>B1369+0.0001</f>
        <v>3.1001000000000003</v>
      </c>
      <c r="C1371" s="18" t="s">
        <v>1662</v>
      </c>
      <c r="D1371" s="24" t="s">
        <v>0</v>
      </c>
      <c r="E1371" s="85">
        <v>4</v>
      </c>
      <c r="F1371" s="55"/>
      <c r="G1371" s="55"/>
      <c r="H1371" s="145"/>
      <c r="I1371" s="51"/>
      <c r="J1371" s="51"/>
      <c r="K1371" s="51"/>
      <c r="L1371" s="51"/>
    </row>
    <row r="1372" spans="1:12" x14ac:dyDescent="0.2">
      <c r="A1372" s="160">
        <f t="shared" si="64"/>
        <v>12770</v>
      </c>
      <c r="B1372" s="104"/>
      <c r="C1372" s="87" t="s">
        <v>1663</v>
      </c>
      <c r="D1372" s="87"/>
      <c r="E1372" s="100"/>
      <c r="F1372" s="55"/>
      <c r="G1372" s="55"/>
      <c r="H1372" s="145"/>
      <c r="I1372" s="51"/>
      <c r="J1372" s="51"/>
      <c r="K1372" s="51"/>
      <c r="L1372" s="51"/>
    </row>
    <row r="1373" spans="1:12" ht="56.25" x14ac:dyDescent="0.2">
      <c r="A1373" s="160">
        <f t="shared" si="64"/>
        <v>12780</v>
      </c>
      <c r="B1373" s="86">
        <f>B1371+0.0001</f>
        <v>3.1002000000000005</v>
      </c>
      <c r="C1373" s="18" t="s">
        <v>1664</v>
      </c>
      <c r="D1373" s="24" t="s">
        <v>0</v>
      </c>
      <c r="E1373" s="85">
        <v>4</v>
      </c>
      <c r="F1373" s="55"/>
      <c r="G1373" s="55"/>
      <c r="H1373" s="145"/>
      <c r="I1373" s="51"/>
      <c r="J1373" s="51"/>
      <c r="K1373" s="51"/>
      <c r="L1373" s="51"/>
    </row>
    <row r="1374" spans="1:12" x14ac:dyDescent="0.2">
      <c r="A1374" s="160">
        <f t="shared" si="64"/>
        <v>12790</v>
      </c>
      <c r="B1374" s="117"/>
      <c r="C1374" s="118" t="s">
        <v>1690</v>
      </c>
      <c r="D1374" s="119"/>
      <c r="E1374" s="11"/>
      <c r="F1374" s="55"/>
      <c r="G1374" s="55"/>
      <c r="H1374" s="145"/>
      <c r="I1374" s="51"/>
      <c r="J1374" s="51"/>
      <c r="K1374" s="51"/>
      <c r="L1374" s="51"/>
    </row>
    <row r="1375" spans="1:12" x14ac:dyDescent="0.2">
      <c r="A1375" s="160">
        <f t="shared" si="64"/>
        <v>12800</v>
      </c>
      <c r="B1375" s="104"/>
      <c r="C1375" s="87" t="s">
        <v>1651</v>
      </c>
      <c r="D1375" s="87"/>
      <c r="E1375" s="100"/>
      <c r="F1375" s="55"/>
      <c r="G1375" s="55"/>
      <c r="H1375" s="145"/>
      <c r="I1375" s="51"/>
      <c r="J1375" s="51"/>
      <c r="K1375" s="51"/>
      <c r="L1375" s="51"/>
    </row>
    <row r="1376" spans="1:12" ht="146.25" x14ac:dyDescent="0.2">
      <c r="A1376" s="160">
        <f t="shared" si="64"/>
        <v>12810</v>
      </c>
      <c r="B1376" s="86">
        <f>B1373+0.0001</f>
        <v>3.1003000000000007</v>
      </c>
      <c r="C1376" s="18" t="s">
        <v>1652</v>
      </c>
      <c r="D1376" s="24" t="s">
        <v>0</v>
      </c>
      <c r="E1376" s="85">
        <v>2</v>
      </c>
      <c r="F1376" s="55"/>
      <c r="G1376" s="55"/>
      <c r="H1376" s="145"/>
      <c r="I1376" s="51"/>
      <c r="J1376" s="51"/>
      <c r="K1376" s="51"/>
      <c r="L1376" s="51"/>
    </row>
    <row r="1377" spans="1:12" x14ac:dyDescent="0.2">
      <c r="A1377" s="160">
        <f t="shared" si="64"/>
        <v>12820</v>
      </c>
      <c r="B1377" s="104"/>
      <c r="C1377" s="87" t="s">
        <v>1677</v>
      </c>
      <c r="D1377" s="87"/>
      <c r="E1377" s="100"/>
      <c r="F1377" s="55"/>
      <c r="G1377" s="55"/>
      <c r="H1377" s="145"/>
      <c r="I1377" s="51"/>
      <c r="J1377" s="51"/>
      <c r="K1377" s="51"/>
      <c r="L1377" s="51"/>
    </row>
    <row r="1378" spans="1:12" ht="32.25" x14ac:dyDescent="0.2">
      <c r="A1378" s="160">
        <f t="shared" si="64"/>
        <v>12830</v>
      </c>
      <c r="B1378" s="86">
        <f>B1376+0.0001</f>
        <v>3.1004000000000009</v>
      </c>
      <c r="C1378" s="18" t="s">
        <v>1671</v>
      </c>
      <c r="D1378" s="24" t="s">
        <v>47</v>
      </c>
      <c r="E1378" s="85">
        <v>230</v>
      </c>
      <c r="F1378" s="55"/>
      <c r="G1378" s="55"/>
      <c r="H1378" s="145"/>
      <c r="I1378" s="51"/>
      <c r="J1378" s="51"/>
      <c r="K1378" s="51"/>
      <c r="L1378" s="51"/>
    </row>
    <row r="1379" spans="1:12" ht="32.25" x14ac:dyDescent="0.2">
      <c r="A1379" s="160">
        <f t="shared" si="64"/>
        <v>12840</v>
      </c>
      <c r="B1379" s="86">
        <f>B1378+0.0001</f>
        <v>3.1005000000000011</v>
      </c>
      <c r="C1379" s="18" t="s">
        <v>1678</v>
      </c>
      <c r="D1379" s="24" t="s">
        <v>47</v>
      </c>
      <c r="E1379" s="85">
        <v>500</v>
      </c>
      <c r="F1379" s="55"/>
      <c r="G1379" s="55"/>
      <c r="H1379" s="145"/>
      <c r="I1379" s="51"/>
      <c r="J1379" s="51"/>
      <c r="K1379" s="51"/>
      <c r="L1379" s="51"/>
    </row>
    <row r="1380" spans="1:12" ht="32.25" x14ac:dyDescent="0.2">
      <c r="A1380" s="160">
        <f t="shared" si="64"/>
        <v>12850</v>
      </c>
      <c r="B1380" s="86">
        <f>B1379+0.0001</f>
        <v>3.1006000000000014</v>
      </c>
      <c r="C1380" s="18" t="s">
        <v>1673</v>
      </c>
      <c r="D1380" s="24" t="s">
        <v>47</v>
      </c>
      <c r="E1380" s="85">
        <v>250</v>
      </c>
      <c r="F1380" s="55"/>
      <c r="G1380" s="55"/>
      <c r="H1380" s="145"/>
      <c r="I1380" s="51"/>
      <c r="J1380" s="51"/>
      <c r="K1380" s="51"/>
      <c r="L1380" s="51"/>
    </row>
    <row r="1381" spans="1:12" x14ac:dyDescent="0.2">
      <c r="A1381" s="160">
        <f t="shared" si="64"/>
        <v>12860</v>
      </c>
      <c r="B1381" s="104"/>
      <c r="C1381" s="87" t="s">
        <v>1654</v>
      </c>
      <c r="D1381" s="87"/>
      <c r="E1381" s="100"/>
      <c r="F1381" s="55"/>
      <c r="G1381" s="55"/>
      <c r="H1381" s="145"/>
      <c r="I1381" s="51"/>
      <c r="J1381" s="51"/>
      <c r="K1381" s="51"/>
      <c r="L1381" s="51"/>
    </row>
    <row r="1382" spans="1:12" ht="32.25" x14ac:dyDescent="0.2">
      <c r="A1382" s="160">
        <f t="shared" si="64"/>
        <v>12870</v>
      </c>
      <c r="B1382" s="86">
        <f>B1380+0.0001</f>
        <v>3.1007000000000016</v>
      </c>
      <c r="C1382" s="18" t="s">
        <v>1655</v>
      </c>
      <c r="D1382" s="24" t="s">
        <v>47</v>
      </c>
      <c r="E1382" s="85">
        <v>25</v>
      </c>
      <c r="F1382" s="55"/>
      <c r="G1382" s="55"/>
      <c r="H1382" s="145"/>
      <c r="I1382" s="51"/>
      <c r="J1382" s="51"/>
      <c r="K1382" s="51"/>
      <c r="L1382" s="51"/>
    </row>
    <row r="1383" spans="1:12" ht="32.25" x14ac:dyDescent="0.2">
      <c r="A1383" s="160">
        <f t="shared" si="64"/>
        <v>12880</v>
      </c>
      <c r="B1383" s="86">
        <f>B1382+0.0001</f>
        <v>3.1008000000000018</v>
      </c>
      <c r="C1383" s="18" t="s">
        <v>1656</v>
      </c>
      <c r="D1383" s="24" t="s">
        <v>47</v>
      </c>
      <c r="E1383" s="85">
        <v>60</v>
      </c>
      <c r="F1383" s="55"/>
      <c r="G1383" s="55"/>
      <c r="H1383" s="145"/>
      <c r="I1383" s="51"/>
      <c r="J1383" s="51"/>
      <c r="K1383" s="51"/>
      <c r="L1383" s="51"/>
    </row>
    <row r="1384" spans="1:12" ht="32.25" x14ac:dyDescent="0.2">
      <c r="A1384" s="160">
        <f t="shared" si="64"/>
        <v>12890</v>
      </c>
      <c r="B1384" s="86">
        <f>B1383+0.0001</f>
        <v>3.100900000000002</v>
      </c>
      <c r="C1384" s="18" t="s">
        <v>1644</v>
      </c>
      <c r="D1384" s="24" t="s">
        <v>47</v>
      </c>
      <c r="E1384" s="85">
        <v>30</v>
      </c>
      <c r="F1384" s="55"/>
      <c r="G1384" s="55"/>
      <c r="H1384" s="145"/>
      <c r="I1384" s="51"/>
      <c r="J1384" s="51"/>
      <c r="K1384" s="51"/>
      <c r="L1384" s="51"/>
    </row>
    <row r="1385" spans="1:12" ht="22.5" x14ac:dyDescent="0.2">
      <c r="A1385" s="160">
        <f t="shared" si="64"/>
        <v>12900</v>
      </c>
      <c r="B1385" s="86">
        <f>B1384+0.0001</f>
        <v>3.1010000000000022</v>
      </c>
      <c r="C1385" s="18" t="s">
        <v>1657</v>
      </c>
      <c r="D1385" s="24" t="s">
        <v>0</v>
      </c>
      <c r="E1385" s="85">
        <v>1</v>
      </c>
      <c r="F1385" s="55"/>
      <c r="G1385" s="55"/>
      <c r="H1385" s="145"/>
      <c r="I1385" s="51"/>
      <c r="J1385" s="51"/>
      <c r="K1385" s="51"/>
      <c r="L1385" s="51"/>
    </row>
    <row r="1386" spans="1:12" x14ac:dyDescent="0.2">
      <c r="A1386" s="160">
        <f t="shared" si="64"/>
        <v>12910</v>
      </c>
      <c r="B1386" s="104"/>
      <c r="C1386" s="87" t="s">
        <v>1679</v>
      </c>
      <c r="D1386" s="87"/>
      <c r="E1386" s="100"/>
      <c r="F1386" s="55"/>
      <c r="G1386" s="55"/>
      <c r="H1386" s="145"/>
      <c r="I1386" s="51"/>
      <c r="J1386" s="51"/>
      <c r="K1386" s="51"/>
      <c r="L1386" s="51"/>
    </row>
    <row r="1387" spans="1:12" ht="32.25" x14ac:dyDescent="0.2">
      <c r="A1387" s="160">
        <f t="shared" si="64"/>
        <v>12920</v>
      </c>
      <c r="B1387" s="86">
        <f>B1385+0.0001</f>
        <v>3.1011000000000024</v>
      </c>
      <c r="C1387" s="18" t="s">
        <v>1655</v>
      </c>
      <c r="D1387" s="24" t="s">
        <v>47</v>
      </c>
      <c r="E1387" s="85">
        <v>25</v>
      </c>
      <c r="F1387" s="55"/>
      <c r="G1387" s="55"/>
      <c r="H1387" s="145"/>
      <c r="I1387" s="51"/>
      <c r="J1387" s="51"/>
      <c r="K1387" s="51"/>
      <c r="L1387" s="51"/>
    </row>
    <row r="1388" spans="1:12" ht="32.25" x14ac:dyDescent="0.2">
      <c r="A1388" s="160">
        <f t="shared" si="64"/>
        <v>12930</v>
      </c>
      <c r="B1388" s="86">
        <f>B1387+0.0001</f>
        <v>3.1012000000000026</v>
      </c>
      <c r="C1388" s="18" t="s">
        <v>1656</v>
      </c>
      <c r="D1388" s="24" t="s">
        <v>47</v>
      </c>
      <c r="E1388" s="85">
        <v>60</v>
      </c>
      <c r="F1388" s="55"/>
      <c r="G1388" s="55"/>
      <c r="H1388" s="145"/>
      <c r="I1388" s="51"/>
      <c r="J1388" s="51"/>
      <c r="K1388" s="51"/>
      <c r="L1388" s="51"/>
    </row>
    <row r="1389" spans="1:12" ht="32.25" x14ac:dyDescent="0.2">
      <c r="A1389" s="160">
        <f t="shared" si="64"/>
        <v>12940</v>
      </c>
      <c r="B1389" s="86">
        <f>B1388+0.0001</f>
        <v>3.1013000000000028</v>
      </c>
      <c r="C1389" s="18" t="s">
        <v>1644</v>
      </c>
      <c r="D1389" s="24" t="s">
        <v>47</v>
      </c>
      <c r="E1389" s="85">
        <v>30</v>
      </c>
      <c r="F1389" s="55"/>
      <c r="G1389" s="55"/>
      <c r="H1389" s="145"/>
      <c r="I1389" s="51"/>
      <c r="J1389" s="51"/>
      <c r="K1389" s="51"/>
      <c r="L1389" s="51"/>
    </row>
    <row r="1390" spans="1:12" ht="33.75" x14ac:dyDescent="0.2">
      <c r="A1390" s="160">
        <f t="shared" si="64"/>
        <v>12950</v>
      </c>
      <c r="B1390" s="86">
        <f>B1389+0.0001</f>
        <v>3.101400000000003</v>
      </c>
      <c r="C1390" s="18" t="s">
        <v>1659</v>
      </c>
      <c r="D1390" s="24" t="s">
        <v>0</v>
      </c>
      <c r="E1390" s="85">
        <v>1</v>
      </c>
      <c r="F1390" s="55"/>
      <c r="G1390" s="55"/>
      <c r="H1390" s="145"/>
      <c r="I1390" s="51"/>
      <c r="J1390" s="51"/>
      <c r="K1390" s="51"/>
      <c r="L1390" s="51"/>
    </row>
    <row r="1391" spans="1:12" x14ac:dyDescent="0.2">
      <c r="A1391" s="160">
        <f t="shared" si="64"/>
        <v>12960</v>
      </c>
      <c r="B1391" s="104"/>
      <c r="C1391" s="87" t="s">
        <v>1680</v>
      </c>
      <c r="D1391" s="87"/>
      <c r="E1391" s="100"/>
      <c r="F1391" s="55"/>
      <c r="G1391" s="55"/>
      <c r="H1391" s="145"/>
      <c r="I1391" s="51"/>
      <c r="J1391" s="51"/>
      <c r="K1391" s="51"/>
      <c r="L1391" s="51"/>
    </row>
    <row r="1392" spans="1:12" ht="32.25" x14ac:dyDescent="0.2">
      <c r="A1392" s="160">
        <f t="shared" si="64"/>
        <v>12970</v>
      </c>
      <c r="B1392" s="86">
        <f>B1390+0.0001</f>
        <v>3.1015000000000033</v>
      </c>
      <c r="C1392" s="18" t="s">
        <v>1655</v>
      </c>
      <c r="D1392" s="24" t="s">
        <v>47</v>
      </c>
      <c r="E1392" s="85">
        <v>50</v>
      </c>
      <c r="F1392" s="55"/>
      <c r="G1392" s="55"/>
      <c r="H1392" s="145"/>
      <c r="I1392" s="51"/>
      <c r="J1392" s="51"/>
      <c r="K1392" s="51"/>
      <c r="L1392" s="51"/>
    </row>
    <row r="1393" spans="1:12" ht="32.25" x14ac:dyDescent="0.2">
      <c r="A1393" s="160">
        <f t="shared" si="64"/>
        <v>12980</v>
      </c>
      <c r="B1393" s="86">
        <f>B1392+0.0001</f>
        <v>3.1016000000000035</v>
      </c>
      <c r="C1393" s="18" t="s">
        <v>1656</v>
      </c>
      <c r="D1393" s="24" t="s">
        <v>47</v>
      </c>
      <c r="E1393" s="85">
        <v>60</v>
      </c>
      <c r="F1393" s="55"/>
      <c r="G1393" s="55"/>
      <c r="H1393" s="145"/>
      <c r="I1393" s="51"/>
      <c r="J1393" s="51"/>
      <c r="K1393" s="51"/>
      <c r="L1393" s="51"/>
    </row>
    <row r="1394" spans="1:12" ht="32.25" x14ac:dyDescent="0.2">
      <c r="A1394" s="160">
        <f t="shared" si="64"/>
        <v>12990</v>
      </c>
      <c r="B1394" s="86">
        <f>B1393+0.0001</f>
        <v>3.1017000000000037</v>
      </c>
      <c r="C1394" s="18" t="s">
        <v>1644</v>
      </c>
      <c r="D1394" s="24" t="s">
        <v>47</v>
      </c>
      <c r="E1394" s="85">
        <v>30</v>
      </c>
      <c r="F1394" s="55"/>
      <c r="G1394" s="55"/>
      <c r="H1394" s="145"/>
      <c r="I1394" s="51"/>
      <c r="J1394" s="51"/>
      <c r="K1394" s="51"/>
      <c r="L1394" s="51"/>
    </row>
    <row r="1395" spans="1:12" x14ac:dyDescent="0.2">
      <c r="A1395" s="160">
        <f t="shared" si="64"/>
        <v>13000</v>
      </c>
      <c r="B1395" s="104"/>
      <c r="C1395" s="87" t="s">
        <v>1681</v>
      </c>
      <c r="D1395" s="87"/>
      <c r="E1395" s="100"/>
      <c r="F1395" s="55"/>
      <c r="G1395" s="55"/>
      <c r="H1395" s="145"/>
      <c r="I1395" s="51"/>
      <c r="J1395" s="51"/>
      <c r="K1395" s="51"/>
      <c r="L1395" s="51"/>
    </row>
    <row r="1396" spans="1:12" ht="32.25" x14ac:dyDescent="0.2">
      <c r="A1396" s="160">
        <f t="shared" si="64"/>
        <v>13010</v>
      </c>
      <c r="B1396" s="86">
        <f>B1394+0.0001</f>
        <v>3.1018000000000039</v>
      </c>
      <c r="C1396" s="18" t="s">
        <v>1655</v>
      </c>
      <c r="D1396" s="24" t="s">
        <v>47</v>
      </c>
      <c r="E1396" s="85">
        <v>25</v>
      </c>
      <c r="F1396" s="55"/>
      <c r="G1396" s="55"/>
      <c r="H1396" s="145"/>
      <c r="I1396" s="51"/>
      <c r="J1396" s="51"/>
      <c r="K1396" s="51"/>
      <c r="L1396" s="51"/>
    </row>
    <row r="1397" spans="1:12" ht="32.25" x14ac:dyDescent="0.2">
      <c r="A1397" s="160">
        <f t="shared" si="64"/>
        <v>13020</v>
      </c>
      <c r="B1397" s="86">
        <f>B1396+0.0001</f>
        <v>3.1019000000000041</v>
      </c>
      <c r="C1397" s="18" t="s">
        <v>1656</v>
      </c>
      <c r="D1397" s="24" t="s">
        <v>47</v>
      </c>
      <c r="E1397" s="85">
        <v>60</v>
      </c>
      <c r="F1397" s="55"/>
      <c r="G1397" s="55"/>
      <c r="H1397" s="145"/>
      <c r="I1397" s="51"/>
      <c r="J1397" s="51"/>
      <c r="K1397" s="51"/>
      <c r="L1397" s="51"/>
    </row>
    <row r="1398" spans="1:12" ht="32.25" x14ac:dyDescent="0.2">
      <c r="A1398" s="160">
        <f t="shared" si="64"/>
        <v>13030</v>
      </c>
      <c r="B1398" s="86">
        <f>B1397+0.0001</f>
        <v>3.1020000000000043</v>
      </c>
      <c r="C1398" s="18" t="s">
        <v>1644</v>
      </c>
      <c r="D1398" s="24" t="s">
        <v>47</v>
      </c>
      <c r="E1398" s="85">
        <v>30</v>
      </c>
      <c r="F1398" s="55"/>
      <c r="G1398" s="55"/>
      <c r="H1398" s="145"/>
      <c r="I1398" s="51"/>
      <c r="J1398" s="51"/>
      <c r="K1398" s="51"/>
      <c r="L1398" s="51"/>
    </row>
    <row r="1399" spans="1:12" ht="22.5" x14ac:dyDescent="0.2">
      <c r="A1399" s="160">
        <f t="shared" si="64"/>
        <v>13040</v>
      </c>
      <c r="B1399" s="86">
        <f>B1398+0.0001</f>
        <v>3.1021000000000045</v>
      </c>
      <c r="C1399" s="18" t="s">
        <v>1657</v>
      </c>
      <c r="D1399" s="24" t="s">
        <v>0</v>
      </c>
      <c r="E1399" s="85">
        <v>1</v>
      </c>
      <c r="F1399" s="55"/>
      <c r="G1399" s="55"/>
      <c r="H1399" s="145"/>
      <c r="I1399" s="51"/>
      <c r="J1399" s="51"/>
      <c r="K1399" s="51"/>
      <c r="L1399" s="51"/>
    </row>
    <row r="1400" spans="1:12" x14ac:dyDescent="0.2">
      <c r="A1400" s="160">
        <f t="shared" si="64"/>
        <v>13050</v>
      </c>
      <c r="B1400" s="104"/>
      <c r="C1400" s="87" t="s">
        <v>1682</v>
      </c>
      <c r="D1400" s="87"/>
      <c r="E1400" s="100"/>
      <c r="F1400" s="55"/>
      <c r="G1400" s="55"/>
      <c r="H1400" s="145"/>
      <c r="I1400" s="51"/>
      <c r="J1400" s="51"/>
      <c r="K1400" s="51"/>
      <c r="L1400" s="51"/>
    </row>
    <row r="1401" spans="1:12" ht="32.25" x14ac:dyDescent="0.2">
      <c r="A1401" s="160">
        <f t="shared" si="64"/>
        <v>13060</v>
      </c>
      <c r="B1401" s="86">
        <f>B1399+0.0001</f>
        <v>3.1022000000000047</v>
      </c>
      <c r="C1401" s="18" t="s">
        <v>1655</v>
      </c>
      <c r="D1401" s="24" t="s">
        <v>47</v>
      </c>
      <c r="E1401" s="85">
        <v>25</v>
      </c>
      <c r="F1401" s="55"/>
      <c r="G1401" s="55"/>
      <c r="H1401" s="145"/>
      <c r="I1401" s="51"/>
      <c r="J1401" s="51"/>
      <c r="K1401" s="51"/>
      <c r="L1401" s="51"/>
    </row>
    <row r="1402" spans="1:12" ht="32.25" x14ac:dyDescent="0.2">
      <c r="A1402" s="160">
        <f t="shared" si="64"/>
        <v>13070</v>
      </c>
      <c r="B1402" s="86">
        <f>B1401+0.0001</f>
        <v>3.1023000000000049</v>
      </c>
      <c r="C1402" s="18" t="s">
        <v>1656</v>
      </c>
      <c r="D1402" s="24" t="s">
        <v>47</v>
      </c>
      <c r="E1402" s="85">
        <v>60</v>
      </c>
      <c r="F1402" s="55"/>
      <c r="G1402" s="55"/>
      <c r="H1402" s="145"/>
      <c r="I1402" s="51"/>
      <c r="J1402" s="51"/>
      <c r="K1402" s="51"/>
      <c r="L1402" s="51"/>
    </row>
    <row r="1403" spans="1:12" ht="32.25" x14ac:dyDescent="0.2">
      <c r="A1403" s="160">
        <f t="shared" si="64"/>
        <v>13080</v>
      </c>
      <c r="B1403" s="86">
        <f>B1402+0.0001</f>
        <v>3.1024000000000052</v>
      </c>
      <c r="C1403" s="18" t="s">
        <v>1644</v>
      </c>
      <c r="D1403" s="24" t="s">
        <v>47</v>
      </c>
      <c r="E1403" s="85">
        <v>30</v>
      </c>
      <c r="F1403" s="55"/>
      <c r="G1403" s="55"/>
      <c r="H1403" s="145"/>
      <c r="I1403" s="51"/>
      <c r="J1403" s="51"/>
      <c r="K1403" s="51"/>
      <c r="L1403" s="51"/>
    </row>
    <row r="1404" spans="1:12" ht="33.75" x14ac:dyDescent="0.2">
      <c r="A1404" s="160">
        <f t="shared" si="64"/>
        <v>13090</v>
      </c>
      <c r="B1404" s="86">
        <f>B1403+0.0001</f>
        <v>3.1025000000000054</v>
      </c>
      <c r="C1404" s="18" t="s">
        <v>1659</v>
      </c>
      <c r="D1404" s="24" t="s">
        <v>0</v>
      </c>
      <c r="E1404" s="85">
        <v>1</v>
      </c>
      <c r="F1404" s="55"/>
      <c r="G1404" s="55"/>
      <c r="H1404" s="145"/>
      <c r="I1404" s="51"/>
      <c r="J1404" s="51"/>
      <c r="K1404" s="51"/>
      <c r="L1404" s="51"/>
    </row>
    <row r="1405" spans="1:12" x14ac:dyDescent="0.2">
      <c r="A1405" s="160">
        <f t="shared" si="64"/>
        <v>13100</v>
      </c>
      <c r="B1405" s="104"/>
      <c r="C1405" s="87" t="s">
        <v>1683</v>
      </c>
      <c r="D1405" s="87"/>
      <c r="E1405" s="100"/>
      <c r="F1405" s="55"/>
      <c r="G1405" s="55"/>
      <c r="H1405" s="145"/>
      <c r="I1405" s="51"/>
      <c r="J1405" s="51"/>
      <c r="K1405" s="51"/>
      <c r="L1405" s="51"/>
    </row>
    <row r="1406" spans="1:12" ht="32.25" x14ac:dyDescent="0.2">
      <c r="A1406" s="160">
        <f t="shared" si="64"/>
        <v>13110</v>
      </c>
      <c r="B1406" s="86">
        <f>B1404+0.0001</f>
        <v>3.1026000000000056</v>
      </c>
      <c r="C1406" s="18" t="s">
        <v>1655</v>
      </c>
      <c r="D1406" s="24" t="s">
        <v>47</v>
      </c>
      <c r="E1406" s="85">
        <v>50</v>
      </c>
      <c r="F1406" s="55"/>
      <c r="G1406" s="55"/>
      <c r="H1406" s="145"/>
      <c r="I1406" s="51"/>
      <c r="J1406" s="51"/>
      <c r="K1406" s="51"/>
      <c r="L1406" s="51"/>
    </row>
    <row r="1407" spans="1:12" ht="32.25" x14ac:dyDescent="0.2">
      <c r="A1407" s="160">
        <f t="shared" si="64"/>
        <v>13120</v>
      </c>
      <c r="B1407" s="86">
        <f>B1406+0.0001</f>
        <v>3.1027000000000058</v>
      </c>
      <c r="C1407" s="18" t="s">
        <v>1656</v>
      </c>
      <c r="D1407" s="24" t="s">
        <v>47</v>
      </c>
      <c r="E1407" s="85">
        <v>60</v>
      </c>
      <c r="F1407" s="55"/>
      <c r="G1407" s="55"/>
      <c r="H1407" s="145"/>
      <c r="I1407" s="51"/>
      <c r="J1407" s="51"/>
      <c r="K1407" s="51"/>
      <c r="L1407" s="51"/>
    </row>
    <row r="1408" spans="1:12" ht="32.25" x14ac:dyDescent="0.2">
      <c r="A1408" s="160">
        <f t="shared" si="64"/>
        <v>13130</v>
      </c>
      <c r="B1408" s="86">
        <f>B1407+0.0001</f>
        <v>3.102800000000006</v>
      </c>
      <c r="C1408" s="18" t="s">
        <v>1644</v>
      </c>
      <c r="D1408" s="24" t="s">
        <v>47</v>
      </c>
      <c r="E1408" s="85">
        <v>30</v>
      </c>
      <c r="F1408" s="55"/>
      <c r="G1408" s="55"/>
      <c r="H1408" s="145"/>
      <c r="I1408" s="51"/>
      <c r="J1408" s="51"/>
      <c r="K1408" s="51"/>
      <c r="L1408" s="51"/>
    </row>
    <row r="1409" spans="1:12" x14ac:dyDescent="0.2">
      <c r="A1409" s="160">
        <f t="shared" si="64"/>
        <v>13140</v>
      </c>
      <c r="B1409" s="104"/>
      <c r="C1409" s="87" t="s">
        <v>1661</v>
      </c>
      <c r="D1409" s="87"/>
      <c r="E1409" s="100"/>
      <c r="F1409" s="55"/>
      <c r="G1409" s="55"/>
      <c r="H1409" s="145"/>
      <c r="I1409" s="51"/>
      <c r="J1409" s="51"/>
      <c r="K1409" s="51"/>
      <c r="L1409" s="51"/>
    </row>
    <row r="1410" spans="1:12" ht="33.75" x14ac:dyDescent="0.2">
      <c r="A1410" s="160">
        <f t="shared" si="64"/>
        <v>13150</v>
      </c>
      <c r="B1410" s="86">
        <f>B1408+0.0001</f>
        <v>3.1029000000000062</v>
      </c>
      <c r="C1410" s="18" t="s">
        <v>1662</v>
      </c>
      <c r="D1410" s="24" t="s">
        <v>0</v>
      </c>
      <c r="E1410" s="85">
        <v>2</v>
      </c>
      <c r="F1410" s="55"/>
      <c r="G1410" s="55"/>
      <c r="H1410" s="145"/>
      <c r="I1410" s="51"/>
      <c r="J1410" s="51"/>
      <c r="K1410" s="51"/>
      <c r="L1410" s="51"/>
    </row>
    <row r="1411" spans="1:12" x14ac:dyDescent="0.2">
      <c r="A1411" s="160">
        <f t="shared" si="64"/>
        <v>13160</v>
      </c>
      <c r="B1411" s="104"/>
      <c r="C1411" s="87" t="s">
        <v>1663</v>
      </c>
      <c r="D1411" s="87"/>
      <c r="E1411" s="100"/>
      <c r="F1411" s="55"/>
      <c r="G1411" s="55"/>
      <c r="H1411" s="145"/>
      <c r="I1411" s="51"/>
      <c r="J1411" s="51"/>
      <c r="K1411" s="51"/>
      <c r="L1411" s="51"/>
    </row>
    <row r="1412" spans="1:12" ht="56.25" x14ac:dyDescent="0.2">
      <c r="A1412" s="160">
        <f t="shared" si="64"/>
        <v>13170</v>
      </c>
      <c r="B1412" s="86">
        <f>B1410+0.0001</f>
        <v>3.1030000000000064</v>
      </c>
      <c r="C1412" s="18" t="s">
        <v>1664</v>
      </c>
      <c r="D1412" s="24" t="s">
        <v>0</v>
      </c>
      <c r="E1412" s="85">
        <v>2</v>
      </c>
      <c r="F1412" s="55"/>
      <c r="G1412" s="55"/>
      <c r="H1412" s="145"/>
      <c r="I1412" s="51"/>
      <c r="J1412" s="51"/>
      <c r="K1412" s="51"/>
      <c r="L1412" s="51"/>
    </row>
    <row r="1413" spans="1:12" x14ac:dyDescent="0.2">
      <c r="A1413" s="160">
        <f t="shared" si="64"/>
        <v>13180</v>
      </c>
      <c r="B1413" s="120"/>
      <c r="C1413" s="118" t="s">
        <v>1676</v>
      </c>
      <c r="D1413" s="121"/>
      <c r="E1413" s="122"/>
      <c r="F1413" s="55"/>
      <c r="G1413" s="55"/>
      <c r="H1413" s="145"/>
      <c r="I1413" s="51"/>
      <c r="J1413" s="51"/>
      <c r="K1413" s="51"/>
      <c r="L1413" s="51"/>
    </row>
    <row r="1414" spans="1:12" x14ac:dyDescent="0.2">
      <c r="A1414" s="160">
        <f t="shared" si="64"/>
        <v>13190</v>
      </c>
      <c r="B1414" s="104"/>
      <c r="C1414" s="87" t="s">
        <v>1651</v>
      </c>
      <c r="D1414" s="87"/>
      <c r="E1414" s="100"/>
      <c r="F1414" s="55"/>
      <c r="G1414" s="55"/>
      <c r="H1414" s="145"/>
      <c r="I1414" s="51"/>
      <c r="J1414" s="51"/>
      <c r="K1414" s="51"/>
      <c r="L1414" s="51"/>
    </row>
    <row r="1415" spans="1:12" ht="146.25" x14ac:dyDescent="0.2">
      <c r="A1415" s="160">
        <f t="shared" si="64"/>
        <v>13200</v>
      </c>
      <c r="B1415" s="86">
        <f>B1412+0.0001</f>
        <v>3.1031000000000066</v>
      </c>
      <c r="C1415" s="18" t="s">
        <v>1652</v>
      </c>
      <c r="D1415" s="24" t="s">
        <v>0</v>
      </c>
      <c r="E1415" s="85">
        <v>1</v>
      </c>
      <c r="F1415" s="55"/>
      <c r="G1415" s="55"/>
      <c r="H1415" s="145"/>
      <c r="I1415" s="51"/>
      <c r="J1415" s="51"/>
      <c r="K1415" s="51"/>
      <c r="L1415" s="51"/>
    </row>
    <row r="1416" spans="1:12" x14ac:dyDescent="0.2">
      <c r="A1416" s="160">
        <f t="shared" si="64"/>
        <v>13210</v>
      </c>
      <c r="B1416" s="104"/>
      <c r="C1416" s="87" t="s">
        <v>1691</v>
      </c>
      <c r="D1416" s="87"/>
      <c r="E1416" s="100"/>
      <c r="F1416" s="55"/>
      <c r="G1416" s="55"/>
      <c r="H1416" s="145"/>
      <c r="I1416" s="51"/>
      <c r="J1416" s="51"/>
      <c r="K1416" s="51"/>
      <c r="L1416" s="51"/>
    </row>
    <row r="1417" spans="1:12" ht="32.25" x14ac:dyDescent="0.2">
      <c r="A1417" s="160">
        <f t="shared" si="64"/>
        <v>13220</v>
      </c>
      <c r="B1417" s="86">
        <f>B1415+0.0001</f>
        <v>3.1032000000000068</v>
      </c>
      <c r="C1417" s="18" t="s">
        <v>1692</v>
      </c>
      <c r="D1417" s="24" t="s">
        <v>47</v>
      </c>
      <c r="E1417" s="85">
        <v>35</v>
      </c>
      <c r="F1417" s="55"/>
      <c r="G1417" s="55"/>
      <c r="H1417" s="145"/>
      <c r="I1417" s="51"/>
      <c r="J1417" s="51"/>
      <c r="K1417" s="51"/>
      <c r="L1417" s="51"/>
    </row>
    <row r="1418" spans="1:12" ht="32.25" x14ac:dyDescent="0.2">
      <c r="A1418" s="160">
        <f t="shared" si="64"/>
        <v>13230</v>
      </c>
      <c r="B1418" s="86">
        <f>B1417+0.0001</f>
        <v>3.1033000000000071</v>
      </c>
      <c r="C1418" s="18" t="s">
        <v>1643</v>
      </c>
      <c r="D1418" s="24" t="s">
        <v>47</v>
      </c>
      <c r="E1418" s="85">
        <v>100</v>
      </c>
      <c r="F1418" s="55"/>
      <c r="G1418" s="55"/>
      <c r="H1418" s="145"/>
      <c r="I1418" s="51"/>
      <c r="J1418" s="51"/>
      <c r="K1418" s="51"/>
      <c r="L1418" s="51"/>
    </row>
    <row r="1419" spans="1:12" ht="32.25" x14ac:dyDescent="0.2">
      <c r="A1419" s="160">
        <f t="shared" si="64"/>
        <v>13240</v>
      </c>
      <c r="B1419" s="86">
        <f>B1418+0.0001</f>
        <v>3.1034000000000073</v>
      </c>
      <c r="C1419" s="18" t="s">
        <v>1644</v>
      </c>
      <c r="D1419" s="24" t="s">
        <v>47</v>
      </c>
      <c r="E1419" s="85">
        <v>50</v>
      </c>
      <c r="F1419" s="55"/>
      <c r="G1419" s="55"/>
      <c r="H1419" s="145"/>
      <c r="I1419" s="51"/>
      <c r="J1419" s="51"/>
      <c r="K1419" s="51"/>
      <c r="L1419" s="51"/>
    </row>
    <row r="1420" spans="1:12" x14ac:dyDescent="0.2">
      <c r="A1420" s="160">
        <f t="shared" si="64"/>
        <v>13250</v>
      </c>
      <c r="B1420" s="104"/>
      <c r="C1420" s="87" t="s">
        <v>1654</v>
      </c>
      <c r="D1420" s="87"/>
      <c r="E1420" s="100"/>
      <c r="F1420" s="55"/>
      <c r="G1420" s="55"/>
      <c r="H1420" s="145"/>
      <c r="I1420" s="51"/>
      <c r="J1420" s="51"/>
      <c r="K1420" s="51"/>
      <c r="L1420" s="51"/>
    </row>
    <row r="1421" spans="1:12" ht="32.25" x14ac:dyDescent="0.2">
      <c r="A1421" s="160">
        <f t="shared" si="64"/>
        <v>13260</v>
      </c>
      <c r="B1421" s="86">
        <f>B1419+0.0001</f>
        <v>3.1035000000000075</v>
      </c>
      <c r="C1421" s="18" t="s">
        <v>1655</v>
      </c>
      <c r="D1421" s="24" t="s">
        <v>47</v>
      </c>
      <c r="E1421" s="85">
        <v>25</v>
      </c>
      <c r="F1421" s="55"/>
      <c r="G1421" s="55"/>
      <c r="H1421" s="145"/>
      <c r="I1421" s="51"/>
      <c r="J1421" s="51"/>
      <c r="K1421" s="51"/>
      <c r="L1421" s="51"/>
    </row>
    <row r="1422" spans="1:12" ht="32.25" x14ac:dyDescent="0.2">
      <c r="A1422" s="160">
        <f t="shared" si="64"/>
        <v>13270</v>
      </c>
      <c r="B1422" s="86">
        <f>B1421+0.0001</f>
        <v>3.1036000000000077</v>
      </c>
      <c r="C1422" s="18" t="s">
        <v>1656</v>
      </c>
      <c r="D1422" s="24" t="s">
        <v>47</v>
      </c>
      <c r="E1422" s="85">
        <v>60</v>
      </c>
      <c r="F1422" s="55"/>
      <c r="G1422" s="55"/>
      <c r="H1422" s="145"/>
      <c r="I1422" s="51"/>
      <c r="J1422" s="51"/>
      <c r="K1422" s="51"/>
      <c r="L1422" s="51"/>
    </row>
    <row r="1423" spans="1:12" ht="32.25" x14ac:dyDescent="0.2">
      <c r="A1423" s="160">
        <f t="shared" si="64"/>
        <v>13280</v>
      </c>
      <c r="B1423" s="86">
        <f>B1422+0.0001</f>
        <v>3.1037000000000079</v>
      </c>
      <c r="C1423" s="18" t="s">
        <v>1644</v>
      </c>
      <c r="D1423" s="24" t="s">
        <v>47</v>
      </c>
      <c r="E1423" s="85">
        <v>30</v>
      </c>
      <c r="F1423" s="55"/>
      <c r="G1423" s="55"/>
      <c r="H1423" s="145"/>
      <c r="I1423" s="51"/>
      <c r="J1423" s="51"/>
      <c r="K1423" s="51"/>
      <c r="L1423" s="51"/>
    </row>
    <row r="1424" spans="1:12" ht="22.5" x14ac:dyDescent="0.2">
      <c r="A1424" s="160">
        <f t="shared" si="64"/>
        <v>13290</v>
      </c>
      <c r="B1424" s="86">
        <f>B1423+0.0001</f>
        <v>3.1038000000000081</v>
      </c>
      <c r="C1424" s="18" t="s">
        <v>1657</v>
      </c>
      <c r="D1424" s="24" t="s">
        <v>0</v>
      </c>
      <c r="E1424" s="85">
        <v>1</v>
      </c>
      <c r="F1424" s="55"/>
      <c r="G1424" s="55"/>
      <c r="H1424" s="145"/>
      <c r="I1424" s="51"/>
      <c r="J1424" s="51"/>
      <c r="K1424" s="51"/>
      <c r="L1424" s="51"/>
    </row>
    <row r="1425" spans="1:12" x14ac:dyDescent="0.2">
      <c r="A1425" s="160">
        <f t="shared" si="64"/>
        <v>13300</v>
      </c>
      <c r="B1425" s="104"/>
      <c r="C1425" s="87" t="s">
        <v>1679</v>
      </c>
      <c r="D1425" s="87"/>
      <c r="E1425" s="100"/>
      <c r="F1425" s="55"/>
      <c r="G1425" s="55"/>
      <c r="H1425" s="145"/>
      <c r="I1425" s="51"/>
      <c r="J1425" s="51"/>
      <c r="K1425" s="51"/>
      <c r="L1425" s="51"/>
    </row>
    <row r="1426" spans="1:12" ht="32.25" x14ac:dyDescent="0.2">
      <c r="A1426" s="160">
        <f t="shared" ref="A1426:A1489" si="65">A1425+10</f>
        <v>13310</v>
      </c>
      <c r="B1426" s="86">
        <f>B1424+0.0001</f>
        <v>3.1039000000000083</v>
      </c>
      <c r="C1426" s="18" t="s">
        <v>1655</v>
      </c>
      <c r="D1426" s="24" t="s">
        <v>47</v>
      </c>
      <c r="E1426" s="85">
        <v>25</v>
      </c>
      <c r="F1426" s="55"/>
      <c r="G1426" s="55"/>
      <c r="H1426" s="145"/>
      <c r="I1426" s="51"/>
      <c r="J1426" s="51"/>
      <c r="K1426" s="51"/>
      <c r="L1426" s="51"/>
    </row>
    <row r="1427" spans="1:12" ht="32.25" x14ac:dyDescent="0.2">
      <c r="A1427" s="160">
        <f t="shared" si="65"/>
        <v>13320</v>
      </c>
      <c r="B1427" s="86">
        <f>B1426+0.0001</f>
        <v>3.1040000000000085</v>
      </c>
      <c r="C1427" s="18" t="s">
        <v>1656</v>
      </c>
      <c r="D1427" s="24" t="s">
        <v>47</v>
      </c>
      <c r="E1427" s="85">
        <v>60</v>
      </c>
      <c r="F1427" s="55"/>
      <c r="G1427" s="55"/>
      <c r="H1427" s="145"/>
      <c r="I1427" s="51"/>
      <c r="J1427" s="51"/>
      <c r="K1427" s="51"/>
      <c r="L1427" s="51"/>
    </row>
    <row r="1428" spans="1:12" ht="32.25" x14ac:dyDescent="0.2">
      <c r="A1428" s="160">
        <f t="shared" si="65"/>
        <v>13330</v>
      </c>
      <c r="B1428" s="86">
        <f>B1427+0.0001</f>
        <v>3.1041000000000087</v>
      </c>
      <c r="C1428" s="18" t="s">
        <v>1644</v>
      </c>
      <c r="D1428" s="24" t="s">
        <v>47</v>
      </c>
      <c r="E1428" s="85">
        <v>30</v>
      </c>
      <c r="F1428" s="55"/>
      <c r="G1428" s="55"/>
      <c r="H1428" s="145"/>
      <c r="I1428" s="51"/>
      <c r="J1428" s="51"/>
      <c r="K1428" s="51"/>
      <c r="L1428" s="51"/>
    </row>
    <row r="1429" spans="1:12" ht="33.75" x14ac:dyDescent="0.2">
      <c r="A1429" s="160">
        <f t="shared" si="65"/>
        <v>13340</v>
      </c>
      <c r="B1429" s="86">
        <f>B1428+0.0001</f>
        <v>3.104200000000009</v>
      </c>
      <c r="C1429" s="18" t="s">
        <v>1659</v>
      </c>
      <c r="D1429" s="24" t="s">
        <v>0</v>
      </c>
      <c r="E1429" s="85">
        <v>1</v>
      </c>
      <c r="F1429" s="55"/>
      <c r="G1429" s="55"/>
      <c r="H1429" s="145"/>
      <c r="I1429" s="51"/>
      <c r="J1429" s="51"/>
      <c r="K1429" s="51"/>
      <c r="L1429" s="51"/>
    </row>
    <row r="1430" spans="1:12" x14ac:dyDescent="0.2">
      <c r="A1430" s="160">
        <f t="shared" si="65"/>
        <v>13350</v>
      </c>
      <c r="B1430" s="104"/>
      <c r="C1430" s="87" t="s">
        <v>1680</v>
      </c>
      <c r="D1430" s="87"/>
      <c r="E1430" s="100"/>
      <c r="F1430" s="55"/>
      <c r="G1430" s="55"/>
      <c r="H1430" s="145"/>
      <c r="I1430" s="51"/>
      <c r="J1430" s="51"/>
      <c r="K1430" s="51"/>
      <c r="L1430" s="51"/>
    </row>
    <row r="1431" spans="1:12" ht="32.25" x14ac:dyDescent="0.2">
      <c r="A1431" s="160">
        <f t="shared" si="65"/>
        <v>13360</v>
      </c>
      <c r="B1431" s="86">
        <f>B1429+0.0001</f>
        <v>3.1043000000000092</v>
      </c>
      <c r="C1431" s="18" t="s">
        <v>1655</v>
      </c>
      <c r="D1431" s="24" t="s">
        <v>47</v>
      </c>
      <c r="E1431" s="85">
        <v>50</v>
      </c>
      <c r="F1431" s="55"/>
      <c r="G1431" s="55"/>
      <c r="H1431" s="145"/>
      <c r="I1431" s="51"/>
      <c r="J1431" s="51"/>
      <c r="K1431" s="51"/>
      <c r="L1431" s="51"/>
    </row>
    <row r="1432" spans="1:12" ht="32.25" x14ac:dyDescent="0.2">
      <c r="A1432" s="160">
        <f t="shared" si="65"/>
        <v>13370</v>
      </c>
      <c r="B1432" s="86">
        <f>B1431+0.0001</f>
        <v>3.1044000000000094</v>
      </c>
      <c r="C1432" s="18" t="s">
        <v>1656</v>
      </c>
      <c r="D1432" s="24" t="s">
        <v>47</v>
      </c>
      <c r="E1432" s="85">
        <v>60</v>
      </c>
      <c r="F1432" s="55"/>
      <c r="G1432" s="55"/>
      <c r="H1432" s="145"/>
      <c r="I1432" s="51"/>
      <c r="J1432" s="51"/>
      <c r="K1432" s="51"/>
      <c r="L1432" s="51"/>
    </row>
    <row r="1433" spans="1:12" ht="32.25" x14ac:dyDescent="0.2">
      <c r="A1433" s="160">
        <f t="shared" si="65"/>
        <v>13380</v>
      </c>
      <c r="B1433" s="86">
        <f>B1432+0.0001</f>
        <v>3.1045000000000096</v>
      </c>
      <c r="C1433" s="18" t="s">
        <v>1644</v>
      </c>
      <c r="D1433" s="24" t="s">
        <v>47</v>
      </c>
      <c r="E1433" s="85">
        <v>30</v>
      </c>
      <c r="F1433" s="55"/>
      <c r="G1433" s="55"/>
      <c r="H1433" s="145"/>
      <c r="I1433" s="51"/>
      <c r="J1433" s="51"/>
      <c r="K1433" s="51"/>
      <c r="L1433" s="51"/>
    </row>
    <row r="1434" spans="1:12" x14ac:dyDescent="0.2">
      <c r="A1434" s="160">
        <f t="shared" si="65"/>
        <v>13390</v>
      </c>
      <c r="B1434" s="104"/>
      <c r="C1434" s="87" t="s">
        <v>1661</v>
      </c>
      <c r="D1434" s="87"/>
      <c r="E1434" s="100"/>
      <c r="F1434" s="55"/>
      <c r="G1434" s="55"/>
      <c r="H1434" s="145"/>
      <c r="I1434" s="51"/>
      <c r="J1434" s="51"/>
      <c r="K1434" s="51"/>
      <c r="L1434" s="51"/>
    </row>
    <row r="1435" spans="1:12" ht="33.75" x14ac:dyDescent="0.2">
      <c r="A1435" s="160">
        <f t="shared" si="65"/>
        <v>13400</v>
      </c>
      <c r="B1435" s="86">
        <f>B1433+0.0001</f>
        <v>3.1046000000000098</v>
      </c>
      <c r="C1435" s="18" t="s">
        <v>1662</v>
      </c>
      <c r="D1435" s="24" t="s">
        <v>0</v>
      </c>
      <c r="E1435" s="85">
        <v>1</v>
      </c>
      <c r="F1435" s="55"/>
      <c r="G1435" s="55"/>
      <c r="H1435" s="145"/>
      <c r="I1435" s="51"/>
      <c r="J1435" s="51"/>
      <c r="K1435" s="51"/>
      <c r="L1435" s="51"/>
    </row>
    <row r="1436" spans="1:12" x14ac:dyDescent="0.2">
      <c r="A1436" s="160">
        <f t="shared" si="65"/>
        <v>13410</v>
      </c>
      <c r="B1436" s="104"/>
      <c r="C1436" s="87" t="s">
        <v>1663</v>
      </c>
      <c r="D1436" s="87"/>
      <c r="E1436" s="100"/>
      <c r="F1436" s="55"/>
      <c r="G1436" s="55"/>
      <c r="H1436" s="145"/>
      <c r="I1436" s="51"/>
      <c r="J1436" s="51"/>
      <c r="K1436" s="51"/>
      <c r="L1436" s="51"/>
    </row>
    <row r="1437" spans="1:12" ht="56.25" x14ac:dyDescent="0.2">
      <c r="A1437" s="160">
        <f t="shared" si="65"/>
        <v>13420</v>
      </c>
      <c r="B1437" s="86">
        <f>B1435+0.0001</f>
        <v>3.10470000000001</v>
      </c>
      <c r="C1437" s="18" t="s">
        <v>1664</v>
      </c>
      <c r="D1437" s="24" t="s">
        <v>0</v>
      </c>
      <c r="E1437" s="85">
        <v>1</v>
      </c>
      <c r="F1437" s="55"/>
      <c r="G1437" s="55"/>
      <c r="H1437" s="145"/>
      <c r="I1437" s="51"/>
      <c r="J1437" s="51"/>
      <c r="K1437" s="51"/>
      <c r="L1437" s="51"/>
    </row>
    <row r="1438" spans="1:12" x14ac:dyDescent="0.2">
      <c r="A1438" s="160">
        <f t="shared" si="65"/>
        <v>13430</v>
      </c>
      <c r="B1438" s="120"/>
      <c r="C1438" s="118" t="s">
        <v>1693</v>
      </c>
      <c r="D1438" s="121"/>
      <c r="E1438" s="122"/>
      <c r="F1438" s="55"/>
      <c r="G1438" s="55"/>
      <c r="H1438" s="145"/>
      <c r="I1438" s="51"/>
      <c r="J1438" s="51"/>
      <c r="K1438" s="51"/>
      <c r="L1438" s="51"/>
    </row>
    <row r="1439" spans="1:12" x14ac:dyDescent="0.2">
      <c r="A1439" s="160">
        <f t="shared" si="65"/>
        <v>13440</v>
      </c>
      <c r="B1439" s="104"/>
      <c r="C1439" s="87" t="s">
        <v>1694</v>
      </c>
      <c r="D1439" s="87"/>
      <c r="E1439" s="100"/>
      <c r="F1439" s="55"/>
      <c r="G1439" s="55"/>
      <c r="H1439" s="145"/>
      <c r="I1439" s="51"/>
      <c r="J1439" s="51"/>
      <c r="K1439" s="51"/>
      <c r="L1439" s="51"/>
    </row>
    <row r="1440" spans="1:12" ht="56.25" x14ac:dyDescent="0.2">
      <c r="A1440" s="160">
        <f t="shared" si="65"/>
        <v>13450</v>
      </c>
      <c r="B1440" s="86"/>
      <c r="C1440" s="18" t="s">
        <v>1879</v>
      </c>
      <c r="D1440" s="24"/>
      <c r="E1440" s="85"/>
      <c r="F1440" s="55"/>
      <c r="G1440" s="55"/>
      <c r="H1440" s="145"/>
      <c r="I1440" s="51"/>
      <c r="J1440" s="51"/>
      <c r="K1440" s="51"/>
      <c r="L1440" s="51"/>
    </row>
    <row r="1441" spans="1:12" x14ac:dyDescent="0.2">
      <c r="A1441" s="160">
        <f t="shared" si="65"/>
        <v>13460</v>
      </c>
      <c r="B1441" s="86">
        <f>B1437+0.0001</f>
        <v>3.1048000000000102</v>
      </c>
      <c r="C1441" s="38" t="s">
        <v>1633</v>
      </c>
      <c r="D1441" s="24"/>
      <c r="E1441" s="85"/>
      <c r="F1441" s="55"/>
      <c r="G1441" s="55"/>
      <c r="H1441" s="145"/>
      <c r="I1441" s="51"/>
      <c r="J1441" s="51"/>
      <c r="K1441" s="51"/>
      <c r="L1441" s="51"/>
    </row>
    <row r="1442" spans="1:12" ht="45" x14ac:dyDescent="0.2">
      <c r="A1442" s="160">
        <f t="shared" si="65"/>
        <v>13470</v>
      </c>
      <c r="B1442" s="86"/>
      <c r="C1442" s="18" t="s">
        <v>1880</v>
      </c>
      <c r="D1442" s="24" t="s">
        <v>0</v>
      </c>
      <c r="E1442" s="85">
        <v>1</v>
      </c>
      <c r="F1442" s="55"/>
      <c r="G1442" s="55"/>
      <c r="H1442" s="145"/>
      <c r="I1442" s="51"/>
      <c r="J1442" s="51"/>
      <c r="K1442" s="51"/>
      <c r="L1442" s="51"/>
    </row>
    <row r="1443" spans="1:12" x14ac:dyDescent="0.2">
      <c r="A1443" s="160">
        <f t="shared" si="65"/>
        <v>13480</v>
      </c>
      <c r="B1443" s="86">
        <f>B1441+0.0001</f>
        <v>3.1049000000000104</v>
      </c>
      <c r="C1443" s="38" t="s">
        <v>1695</v>
      </c>
      <c r="D1443" s="24"/>
      <c r="E1443" s="85"/>
      <c r="F1443" s="55"/>
      <c r="G1443" s="55"/>
      <c r="H1443" s="145"/>
      <c r="I1443" s="51"/>
      <c r="J1443" s="51"/>
      <c r="K1443" s="51"/>
      <c r="L1443" s="51"/>
    </row>
    <row r="1444" spans="1:12" ht="146.25" x14ac:dyDescent="0.2">
      <c r="A1444" s="160">
        <f t="shared" si="65"/>
        <v>13490</v>
      </c>
      <c r="B1444" s="86">
        <f>B1443+0.0001</f>
        <v>3.1050000000000106</v>
      </c>
      <c r="C1444" s="18" t="s">
        <v>1696</v>
      </c>
      <c r="D1444" s="24" t="s">
        <v>0</v>
      </c>
      <c r="E1444" s="85">
        <v>1</v>
      </c>
      <c r="F1444" s="55"/>
      <c r="G1444" s="55"/>
      <c r="H1444" s="145"/>
      <c r="I1444" s="51"/>
      <c r="J1444" s="51"/>
      <c r="K1444" s="51"/>
      <c r="L1444" s="51"/>
    </row>
    <row r="1445" spans="1:12" x14ac:dyDescent="0.2">
      <c r="A1445" s="160">
        <f t="shared" si="65"/>
        <v>13500</v>
      </c>
      <c r="B1445" s="104"/>
      <c r="C1445" s="87" t="s">
        <v>135</v>
      </c>
      <c r="D1445" s="87"/>
      <c r="E1445" s="100"/>
      <c r="F1445" s="55"/>
      <c r="G1445" s="55"/>
      <c r="H1445" s="145"/>
      <c r="I1445" s="51"/>
      <c r="J1445" s="51"/>
      <c r="K1445" s="51"/>
      <c r="L1445" s="51"/>
    </row>
    <row r="1446" spans="1:12" x14ac:dyDescent="0.2">
      <c r="A1446" s="160">
        <f t="shared" si="65"/>
        <v>13510</v>
      </c>
      <c r="B1446" s="104"/>
      <c r="C1446" s="87" t="s">
        <v>1697</v>
      </c>
      <c r="D1446" s="87"/>
      <c r="E1446" s="100"/>
      <c r="F1446" s="55"/>
      <c r="G1446" s="55"/>
      <c r="H1446" s="145"/>
      <c r="I1446" s="51"/>
      <c r="J1446" s="51"/>
      <c r="K1446" s="51"/>
      <c r="L1446" s="51"/>
    </row>
    <row r="1447" spans="1:12" ht="33.75" x14ac:dyDescent="0.2">
      <c r="A1447" s="160">
        <f t="shared" si="65"/>
        <v>13520</v>
      </c>
      <c r="B1447" s="86">
        <f>B1444+0.0001</f>
        <v>3.1051000000000109</v>
      </c>
      <c r="C1447" s="18" t="s">
        <v>1698</v>
      </c>
      <c r="D1447" s="24" t="s">
        <v>47</v>
      </c>
      <c r="E1447" s="85">
        <v>40</v>
      </c>
      <c r="F1447" s="55"/>
      <c r="G1447" s="55"/>
      <c r="H1447" s="145"/>
      <c r="I1447" s="51"/>
      <c r="J1447" s="51"/>
      <c r="K1447" s="51"/>
      <c r="L1447" s="51"/>
    </row>
    <row r="1448" spans="1:12" ht="33.75" x14ac:dyDescent="0.2">
      <c r="A1448" s="160">
        <f t="shared" si="65"/>
        <v>13530</v>
      </c>
      <c r="B1448" s="86">
        <f>B1447+0.0001</f>
        <v>3.1052000000000111</v>
      </c>
      <c r="C1448" s="18" t="s">
        <v>1699</v>
      </c>
      <c r="D1448" s="24" t="s">
        <v>47</v>
      </c>
      <c r="E1448" s="85">
        <v>80</v>
      </c>
      <c r="F1448" s="55"/>
      <c r="G1448" s="55"/>
      <c r="H1448" s="145"/>
      <c r="I1448" s="51"/>
      <c r="J1448" s="51"/>
      <c r="K1448" s="51"/>
      <c r="L1448" s="51"/>
    </row>
    <row r="1449" spans="1:12" ht="33.75" x14ac:dyDescent="0.2">
      <c r="A1449" s="160">
        <f t="shared" si="65"/>
        <v>13540</v>
      </c>
      <c r="B1449" s="86">
        <f>B1448+0.0001</f>
        <v>3.1053000000000113</v>
      </c>
      <c r="C1449" s="18" t="s">
        <v>1700</v>
      </c>
      <c r="D1449" s="24" t="s">
        <v>47</v>
      </c>
      <c r="E1449" s="85">
        <v>40</v>
      </c>
      <c r="F1449" s="55"/>
      <c r="G1449" s="55"/>
      <c r="H1449" s="145"/>
      <c r="I1449" s="51"/>
      <c r="J1449" s="51"/>
      <c r="K1449" s="51"/>
      <c r="L1449" s="51"/>
    </row>
    <row r="1450" spans="1:12" ht="33.75" x14ac:dyDescent="0.2">
      <c r="A1450" s="160">
        <f t="shared" si="65"/>
        <v>13550</v>
      </c>
      <c r="B1450" s="86">
        <f>B1449+0.0001</f>
        <v>3.1054000000000115</v>
      </c>
      <c r="C1450" s="18" t="s">
        <v>1701</v>
      </c>
      <c r="D1450" s="24" t="s">
        <v>0</v>
      </c>
      <c r="E1450" s="85">
        <v>6</v>
      </c>
      <c r="F1450" s="55"/>
      <c r="G1450" s="55"/>
      <c r="H1450" s="145"/>
      <c r="I1450" s="51"/>
      <c r="J1450" s="51"/>
      <c r="K1450" s="51"/>
      <c r="L1450" s="51"/>
    </row>
    <row r="1451" spans="1:12" x14ac:dyDescent="0.2">
      <c r="A1451" s="160">
        <f t="shared" si="65"/>
        <v>13560</v>
      </c>
      <c r="B1451" s="104"/>
      <c r="C1451" s="87" t="s">
        <v>1702</v>
      </c>
      <c r="D1451" s="87"/>
      <c r="E1451" s="100"/>
      <c r="F1451" s="55"/>
      <c r="G1451" s="55"/>
      <c r="H1451" s="145"/>
      <c r="I1451" s="51"/>
      <c r="J1451" s="51"/>
      <c r="K1451" s="51"/>
      <c r="L1451" s="51"/>
    </row>
    <row r="1452" spans="1:12" ht="33.75" x14ac:dyDescent="0.2">
      <c r="A1452" s="160">
        <f t="shared" si="65"/>
        <v>13570</v>
      </c>
      <c r="B1452" s="86">
        <f>B1450+0.0001</f>
        <v>3.1055000000000117</v>
      </c>
      <c r="C1452" s="18" t="s">
        <v>1703</v>
      </c>
      <c r="D1452" s="24" t="s">
        <v>47</v>
      </c>
      <c r="E1452" s="85">
        <v>80</v>
      </c>
      <c r="F1452" s="55"/>
      <c r="G1452" s="55"/>
      <c r="H1452" s="145"/>
      <c r="I1452" s="51"/>
      <c r="J1452" s="51"/>
      <c r="K1452" s="51"/>
      <c r="L1452" s="51"/>
    </row>
    <row r="1453" spans="1:12" ht="33.75" x14ac:dyDescent="0.2">
      <c r="A1453" s="160">
        <f t="shared" si="65"/>
        <v>13580</v>
      </c>
      <c r="B1453" s="86">
        <f>B1452+0.0001</f>
        <v>3.1056000000000119</v>
      </c>
      <c r="C1453" s="18" t="s">
        <v>1704</v>
      </c>
      <c r="D1453" s="24" t="s">
        <v>47</v>
      </c>
      <c r="E1453" s="85">
        <v>400</v>
      </c>
      <c r="F1453" s="55"/>
      <c r="G1453" s="55"/>
      <c r="H1453" s="145"/>
      <c r="I1453" s="51"/>
      <c r="J1453" s="51"/>
      <c r="K1453" s="51"/>
      <c r="L1453" s="51"/>
    </row>
    <row r="1454" spans="1:12" ht="33.75" x14ac:dyDescent="0.2">
      <c r="A1454" s="160">
        <f t="shared" si="65"/>
        <v>13590</v>
      </c>
      <c r="B1454" s="86">
        <f>B1453+0.0001</f>
        <v>3.1057000000000121</v>
      </c>
      <c r="C1454" s="18" t="s">
        <v>1705</v>
      </c>
      <c r="D1454" s="24" t="s">
        <v>47</v>
      </c>
      <c r="E1454" s="85">
        <v>100</v>
      </c>
      <c r="F1454" s="55"/>
      <c r="G1454" s="55"/>
      <c r="H1454" s="145"/>
      <c r="I1454" s="51"/>
      <c r="J1454" s="51"/>
      <c r="K1454" s="51"/>
      <c r="L1454" s="51"/>
    </row>
    <row r="1455" spans="1:12" ht="33.75" x14ac:dyDescent="0.2">
      <c r="A1455" s="160">
        <f t="shared" si="65"/>
        <v>13600</v>
      </c>
      <c r="B1455" s="86">
        <f>B1454+0.0001</f>
        <v>3.1058000000000123</v>
      </c>
      <c r="C1455" s="18" t="s">
        <v>1706</v>
      </c>
      <c r="D1455" s="24" t="s">
        <v>0</v>
      </c>
      <c r="E1455" s="85">
        <v>4</v>
      </c>
      <c r="F1455" s="55"/>
      <c r="G1455" s="55"/>
      <c r="H1455" s="145"/>
      <c r="I1455" s="51"/>
      <c r="J1455" s="51"/>
      <c r="K1455" s="51"/>
      <c r="L1455" s="51"/>
    </row>
    <row r="1456" spans="1:12" ht="22.5" x14ac:dyDescent="0.2">
      <c r="A1456" s="160">
        <f t="shared" si="65"/>
        <v>13610</v>
      </c>
      <c r="B1456" s="86">
        <f>B1455+0.0001</f>
        <v>3.1059000000000125</v>
      </c>
      <c r="C1456" s="18" t="s">
        <v>1707</v>
      </c>
      <c r="D1456" s="24" t="s">
        <v>0</v>
      </c>
      <c r="E1456" s="85">
        <v>4</v>
      </c>
      <c r="F1456" s="55"/>
      <c r="G1456" s="55"/>
      <c r="H1456" s="145"/>
      <c r="I1456" s="51"/>
      <c r="J1456" s="51"/>
      <c r="K1456" s="51"/>
      <c r="L1456" s="51"/>
    </row>
    <row r="1457" spans="1:12" ht="33.75" x14ac:dyDescent="0.2">
      <c r="A1457" s="160">
        <f t="shared" si="65"/>
        <v>13620</v>
      </c>
      <c r="B1457" s="86">
        <f>B1456+0.0001</f>
        <v>3.1060000000000128</v>
      </c>
      <c r="C1457" s="18" t="s">
        <v>1701</v>
      </c>
      <c r="D1457" s="24" t="s">
        <v>0</v>
      </c>
      <c r="E1457" s="85">
        <v>12</v>
      </c>
      <c r="F1457" s="55"/>
      <c r="G1457" s="55"/>
      <c r="H1457" s="145"/>
      <c r="I1457" s="51"/>
      <c r="J1457" s="51"/>
      <c r="K1457" s="51"/>
      <c r="L1457" s="51"/>
    </row>
    <row r="1458" spans="1:12" x14ac:dyDescent="0.2">
      <c r="A1458" s="160">
        <f t="shared" si="65"/>
        <v>13630</v>
      </c>
      <c r="B1458" s="123"/>
      <c r="C1458" s="73" t="s">
        <v>133</v>
      </c>
      <c r="D1458" s="74"/>
      <c r="E1458" s="95"/>
      <c r="F1458" s="55"/>
      <c r="G1458" s="55"/>
      <c r="H1458" s="145"/>
      <c r="I1458" s="51"/>
      <c r="J1458" s="51"/>
      <c r="K1458" s="51"/>
      <c r="L1458" s="51"/>
    </row>
    <row r="1459" spans="1:12" x14ac:dyDescent="0.2">
      <c r="A1459" s="160">
        <f t="shared" si="65"/>
        <v>13640</v>
      </c>
      <c r="B1459" s="104"/>
      <c r="C1459" s="87" t="s">
        <v>1708</v>
      </c>
      <c r="D1459" s="87"/>
      <c r="E1459" s="100"/>
      <c r="F1459" s="55"/>
      <c r="G1459" s="55"/>
      <c r="H1459" s="145"/>
      <c r="I1459" s="51"/>
      <c r="J1459" s="51"/>
      <c r="K1459" s="51"/>
      <c r="L1459" s="51"/>
    </row>
    <row r="1460" spans="1:12" ht="33.75" x14ac:dyDescent="0.2">
      <c r="A1460" s="160">
        <f t="shared" si="65"/>
        <v>13650</v>
      </c>
      <c r="B1460" s="86">
        <f>B1457+0.0001</f>
        <v>3.106100000000013</v>
      </c>
      <c r="C1460" s="18" t="s">
        <v>1703</v>
      </c>
      <c r="D1460" s="24" t="s">
        <v>47</v>
      </c>
      <c r="E1460" s="85">
        <v>45</v>
      </c>
      <c r="F1460" s="55"/>
      <c r="G1460" s="55"/>
      <c r="H1460" s="145"/>
      <c r="I1460" s="51"/>
      <c r="J1460" s="51"/>
      <c r="K1460" s="51"/>
      <c r="L1460" s="51"/>
    </row>
    <row r="1461" spans="1:12" ht="33.75" x14ac:dyDescent="0.2">
      <c r="A1461" s="160">
        <f t="shared" si="65"/>
        <v>13660</v>
      </c>
      <c r="B1461" s="86">
        <f t="shared" ref="B1461:B1465" si="66">B1460+0.0001</f>
        <v>3.1062000000000132</v>
      </c>
      <c r="C1461" s="18" t="s">
        <v>1704</v>
      </c>
      <c r="D1461" s="24" t="s">
        <v>47</v>
      </c>
      <c r="E1461" s="85">
        <v>100</v>
      </c>
      <c r="F1461" s="55"/>
      <c r="G1461" s="55"/>
      <c r="H1461" s="145"/>
      <c r="I1461" s="51"/>
      <c r="J1461" s="51"/>
      <c r="K1461" s="51"/>
      <c r="L1461" s="51"/>
    </row>
    <row r="1462" spans="1:12" ht="33.75" x14ac:dyDescent="0.2">
      <c r="A1462" s="160">
        <f t="shared" si="65"/>
        <v>13670</v>
      </c>
      <c r="B1462" s="86">
        <f t="shared" si="66"/>
        <v>3.1063000000000134</v>
      </c>
      <c r="C1462" s="18" t="s">
        <v>1700</v>
      </c>
      <c r="D1462" s="24" t="s">
        <v>47</v>
      </c>
      <c r="E1462" s="85">
        <v>50</v>
      </c>
      <c r="F1462" s="55"/>
      <c r="G1462" s="55"/>
      <c r="H1462" s="145"/>
      <c r="I1462" s="51"/>
      <c r="J1462" s="51"/>
      <c r="K1462" s="51"/>
      <c r="L1462" s="51"/>
    </row>
    <row r="1463" spans="1:12" ht="33.75" x14ac:dyDescent="0.2">
      <c r="A1463" s="160">
        <f t="shared" si="65"/>
        <v>13680</v>
      </c>
      <c r="B1463" s="86">
        <f t="shared" si="66"/>
        <v>3.1064000000000136</v>
      </c>
      <c r="C1463" s="18" t="s">
        <v>1709</v>
      </c>
      <c r="D1463" s="24" t="s">
        <v>0</v>
      </c>
      <c r="E1463" s="85">
        <v>2</v>
      </c>
      <c r="F1463" s="55"/>
      <c r="G1463" s="55"/>
      <c r="H1463" s="145"/>
      <c r="I1463" s="51"/>
      <c r="J1463" s="51"/>
      <c r="K1463" s="51"/>
      <c r="L1463" s="51"/>
    </row>
    <row r="1464" spans="1:12" ht="22.5" x14ac:dyDescent="0.2">
      <c r="A1464" s="160">
        <f t="shared" si="65"/>
        <v>13690</v>
      </c>
      <c r="B1464" s="86">
        <f t="shared" si="66"/>
        <v>3.1065000000000138</v>
      </c>
      <c r="C1464" s="18" t="s">
        <v>1707</v>
      </c>
      <c r="D1464" s="24" t="s">
        <v>0</v>
      </c>
      <c r="E1464" s="85">
        <v>2</v>
      </c>
      <c r="F1464" s="55"/>
      <c r="G1464" s="55"/>
      <c r="H1464" s="145"/>
      <c r="I1464" s="51"/>
      <c r="J1464" s="51"/>
      <c r="K1464" s="51"/>
      <c r="L1464" s="51"/>
    </row>
    <row r="1465" spans="1:12" ht="33.75" x14ac:dyDescent="0.2">
      <c r="A1465" s="160">
        <f t="shared" si="65"/>
        <v>13700</v>
      </c>
      <c r="B1465" s="86">
        <f t="shared" si="66"/>
        <v>3.106600000000014</v>
      </c>
      <c r="C1465" s="18" t="s">
        <v>1701</v>
      </c>
      <c r="D1465" s="24" t="s">
        <v>0</v>
      </c>
      <c r="E1465" s="85">
        <v>7</v>
      </c>
      <c r="F1465" s="55"/>
      <c r="G1465" s="55"/>
      <c r="H1465" s="145"/>
      <c r="I1465" s="51"/>
      <c r="J1465" s="51"/>
      <c r="K1465" s="51"/>
      <c r="L1465" s="51"/>
    </row>
    <row r="1466" spans="1:12" x14ac:dyDescent="0.2">
      <c r="A1466" s="160">
        <f t="shared" si="65"/>
        <v>13710</v>
      </c>
      <c r="B1466" s="124"/>
      <c r="C1466" s="125" t="s">
        <v>1710</v>
      </c>
      <c r="D1466" s="126"/>
      <c r="E1466" s="127"/>
      <c r="F1466" s="55"/>
      <c r="G1466" s="55"/>
      <c r="H1466" s="145"/>
      <c r="I1466" s="51"/>
      <c r="J1466" s="51"/>
      <c r="K1466" s="51"/>
      <c r="L1466" s="51"/>
    </row>
    <row r="1467" spans="1:12" ht="67.5" x14ac:dyDescent="0.2">
      <c r="A1467" s="160">
        <f t="shared" si="65"/>
        <v>13720</v>
      </c>
      <c r="B1467" s="86"/>
      <c r="C1467" s="18" t="s">
        <v>571</v>
      </c>
      <c r="D1467" s="24"/>
      <c r="E1467" s="85"/>
      <c r="F1467" s="55"/>
      <c r="G1467" s="55"/>
      <c r="H1467" s="145"/>
      <c r="I1467" s="51"/>
      <c r="J1467" s="51"/>
      <c r="K1467" s="51"/>
      <c r="L1467" s="51"/>
    </row>
    <row r="1468" spans="1:12" ht="22.5" x14ac:dyDescent="0.2">
      <c r="A1468" s="160">
        <f t="shared" si="65"/>
        <v>13730</v>
      </c>
      <c r="B1468" s="86">
        <f>B1465+0.0001</f>
        <v>3.1067000000000142</v>
      </c>
      <c r="C1468" s="38" t="s">
        <v>1711</v>
      </c>
      <c r="D1468" s="24"/>
      <c r="E1468" s="85"/>
      <c r="F1468" s="55"/>
      <c r="G1468" s="55"/>
      <c r="H1468" s="145"/>
      <c r="I1468" s="51"/>
      <c r="J1468" s="51"/>
      <c r="K1468" s="51"/>
      <c r="L1468" s="51"/>
    </row>
    <row r="1469" spans="1:12" ht="45" x14ac:dyDescent="0.2">
      <c r="A1469" s="160">
        <f t="shared" si="65"/>
        <v>13740</v>
      </c>
      <c r="B1469" s="86"/>
      <c r="C1469" s="18" t="s">
        <v>1712</v>
      </c>
      <c r="D1469" s="24" t="s">
        <v>0</v>
      </c>
      <c r="E1469" s="85">
        <v>1</v>
      </c>
      <c r="F1469" s="55"/>
      <c r="G1469" s="55"/>
      <c r="H1469" s="145"/>
      <c r="I1469" s="51"/>
      <c r="J1469" s="51"/>
      <c r="K1469" s="51"/>
      <c r="L1469" s="51"/>
    </row>
    <row r="1470" spans="1:12" x14ac:dyDescent="0.2">
      <c r="A1470" s="160">
        <f t="shared" si="65"/>
        <v>13750</v>
      </c>
      <c r="B1470" s="86"/>
      <c r="C1470" s="38" t="s">
        <v>1713</v>
      </c>
      <c r="D1470" s="24"/>
      <c r="E1470" s="85"/>
      <c r="F1470" s="55"/>
      <c r="G1470" s="55"/>
      <c r="H1470" s="145"/>
      <c r="I1470" s="51"/>
      <c r="J1470" s="51"/>
      <c r="K1470" s="51"/>
      <c r="L1470" s="51"/>
    </row>
    <row r="1471" spans="1:12" ht="146.25" x14ac:dyDescent="0.2">
      <c r="A1471" s="160">
        <f t="shared" si="65"/>
        <v>13760</v>
      </c>
      <c r="B1471" s="86">
        <f>B1468+0.0001</f>
        <v>3.1068000000000144</v>
      </c>
      <c r="C1471" s="18" t="s">
        <v>1696</v>
      </c>
      <c r="D1471" s="24" t="s">
        <v>0</v>
      </c>
      <c r="E1471" s="85">
        <v>1</v>
      </c>
      <c r="F1471" s="55"/>
      <c r="G1471" s="55"/>
      <c r="H1471" s="145"/>
      <c r="I1471" s="51"/>
      <c r="J1471" s="51"/>
      <c r="K1471" s="51"/>
      <c r="L1471" s="51"/>
    </row>
    <row r="1472" spans="1:12" x14ac:dyDescent="0.2">
      <c r="A1472" s="160">
        <f t="shared" si="65"/>
        <v>13770</v>
      </c>
      <c r="B1472" s="124"/>
      <c r="C1472" s="125" t="s">
        <v>135</v>
      </c>
      <c r="D1472" s="126"/>
      <c r="E1472" s="127"/>
      <c r="F1472" s="55"/>
      <c r="G1472" s="55"/>
      <c r="H1472" s="145"/>
      <c r="I1472" s="51"/>
      <c r="J1472" s="51"/>
      <c r="K1472" s="51"/>
      <c r="L1472" s="51"/>
    </row>
    <row r="1473" spans="1:12" x14ac:dyDescent="0.2">
      <c r="A1473" s="160">
        <f t="shared" si="65"/>
        <v>13780</v>
      </c>
      <c r="B1473" s="124"/>
      <c r="C1473" s="125" t="s">
        <v>1714</v>
      </c>
      <c r="D1473" s="126"/>
      <c r="E1473" s="127"/>
      <c r="F1473" s="55"/>
      <c r="G1473" s="55"/>
      <c r="H1473" s="145"/>
      <c r="I1473" s="51"/>
      <c r="J1473" s="51"/>
      <c r="K1473" s="51"/>
      <c r="L1473" s="51"/>
    </row>
    <row r="1474" spans="1:12" ht="33.75" x14ac:dyDescent="0.2">
      <c r="A1474" s="160">
        <f t="shared" si="65"/>
        <v>13790</v>
      </c>
      <c r="B1474" s="86">
        <f>B1471+0.0001</f>
        <v>3.1069000000000146</v>
      </c>
      <c r="C1474" s="18" t="s">
        <v>1698</v>
      </c>
      <c r="D1474" s="24" t="s">
        <v>47</v>
      </c>
      <c r="E1474" s="85">
        <v>6</v>
      </c>
      <c r="F1474" s="55"/>
      <c r="G1474" s="55"/>
      <c r="H1474" s="145"/>
      <c r="I1474" s="51"/>
      <c r="J1474" s="51"/>
      <c r="K1474" s="51"/>
      <c r="L1474" s="51"/>
    </row>
    <row r="1475" spans="1:12" ht="33.75" x14ac:dyDescent="0.2">
      <c r="A1475" s="160">
        <f t="shared" si="65"/>
        <v>13800</v>
      </c>
      <c r="B1475" s="86">
        <f t="shared" ref="B1475:B1479" si="67">B1474+0.0001</f>
        <v>3.1070000000000149</v>
      </c>
      <c r="C1475" s="18" t="s">
        <v>1704</v>
      </c>
      <c r="D1475" s="24" t="s">
        <v>47</v>
      </c>
      <c r="E1475" s="85">
        <v>20</v>
      </c>
      <c r="F1475" s="55"/>
      <c r="G1475" s="55"/>
      <c r="H1475" s="145"/>
      <c r="I1475" s="51"/>
      <c r="J1475" s="51"/>
      <c r="K1475" s="51"/>
      <c r="L1475" s="51"/>
    </row>
    <row r="1476" spans="1:12" ht="33.75" x14ac:dyDescent="0.2">
      <c r="A1476" s="160">
        <f t="shared" si="65"/>
        <v>13810</v>
      </c>
      <c r="B1476" s="86">
        <f t="shared" si="67"/>
        <v>3.1071000000000151</v>
      </c>
      <c r="C1476" s="18" t="s">
        <v>1715</v>
      </c>
      <c r="D1476" s="24" t="s">
        <v>47</v>
      </c>
      <c r="E1476" s="85">
        <v>10</v>
      </c>
      <c r="F1476" s="55"/>
      <c r="G1476" s="55"/>
      <c r="H1476" s="145"/>
      <c r="I1476" s="51"/>
      <c r="J1476" s="51"/>
      <c r="K1476" s="51"/>
      <c r="L1476" s="51"/>
    </row>
    <row r="1477" spans="1:12" ht="33.75" x14ac:dyDescent="0.2">
      <c r="A1477" s="160">
        <f t="shared" si="65"/>
        <v>13820</v>
      </c>
      <c r="B1477" s="86">
        <f t="shared" si="67"/>
        <v>3.1072000000000153</v>
      </c>
      <c r="C1477" s="18" t="s">
        <v>1709</v>
      </c>
      <c r="D1477" s="24" t="s">
        <v>0</v>
      </c>
      <c r="E1477" s="85">
        <v>1</v>
      </c>
      <c r="F1477" s="55"/>
      <c r="G1477" s="55"/>
      <c r="H1477" s="145"/>
      <c r="I1477" s="51"/>
      <c r="J1477" s="51"/>
      <c r="K1477" s="51"/>
      <c r="L1477" s="51"/>
    </row>
    <row r="1478" spans="1:12" ht="22.5" x14ac:dyDescent="0.2">
      <c r="A1478" s="160">
        <f t="shared" si="65"/>
        <v>13830</v>
      </c>
      <c r="B1478" s="86">
        <f t="shared" si="67"/>
        <v>3.1073000000000155</v>
      </c>
      <c r="C1478" s="18" t="s">
        <v>1707</v>
      </c>
      <c r="D1478" s="24" t="s">
        <v>0</v>
      </c>
      <c r="E1478" s="85">
        <v>1</v>
      </c>
      <c r="F1478" s="55"/>
      <c r="G1478" s="55"/>
      <c r="H1478" s="145"/>
      <c r="I1478" s="51"/>
      <c r="J1478" s="51"/>
      <c r="K1478" s="51"/>
      <c r="L1478" s="51"/>
    </row>
    <row r="1479" spans="1:12" ht="33.75" x14ac:dyDescent="0.2">
      <c r="A1479" s="160">
        <f t="shared" si="65"/>
        <v>13840</v>
      </c>
      <c r="B1479" s="86">
        <f t="shared" si="67"/>
        <v>3.1074000000000157</v>
      </c>
      <c r="C1479" s="18" t="s">
        <v>1701</v>
      </c>
      <c r="D1479" s="24" t="s">
        <v>0</v>
      </c>
      <c r="E1479" s="85">
        <v>1</v>
      </c>
      <c r="F1479" s="55"/>
      <c r="G1479" s="55"/>
      <c r="H1479" s="145"/>
      <c r="I1479" s="51"/>
      <c r="J1479" s="51"/>
      <c r="K1479" s="51"/>
      <c r="L1479" s="51"/>
    </row>
    <row r="1480" spans="1:12" ht="22.5" x14ac:dyDescent="0.2">
      <c r="A1480" s="160">
        <f t="shared" si="65"/>
        <v>13850</v>
      </c>
      <c r="B1480" s="104"/>
      <c r="C1480" s="87" t="s">
        <v>1716</v>
      </c>
      <c r="D1480" s="87"/>
      <c r="E1480" s="100"/>
      <c r="F1480" s="55"/>
      <c r="G1480" s="55"/>
      <c r="H1480" s="145"/>
      <c r="I1480" s="51"/>
      <c r="J1480" s="51"/>
      <c r="K1480" s="51"/>
      <c r="L1480" s="51"/>
    </row>
    <row r="1481" spans="1:12" ht="33.75" x14ac:dyDescent="0.2">
      <c r="A1481" s="160">
        <f t="shared" si="65"/>
        <v>13860</v>
      </c>
      <c r="B1481" s="86">
        <f>B1479+0.0001</f>
        <v>3.1075000000000159</v>
      </c>
      <c r="C1481" s="18" t="s">
        <v>1703</v>
      </c>
      <c r="D1481" s="24" t="s">
        <v>47</v>
      </c>
      <c r="E1481" s="85">
        <v>20</v>
      </c>
      <c r="F1481" s="55"/>
      <c r="G1481" s="55"/>
      <c r="H1481" s="145"/>
      <c r="I1481" s="51"/>
      <c r="J1481" s="51"/>
      <c r="K1481" s="51"/>
      <c r="L1481" s="51"/>
    </row>
    <row r="1482" spans="1:12" ht="33.75" x14ac:dyDescent="0.2">
      <c r="A1482" s="160">
        <f t="shared" si="65"/>
        <v>13870</v>
      </c>
      <c r="B1482" s="86">
        <f t="shared" ref="B1482:B1486" si="68">B1481+0.0001</f>
        <v>3.1076000000000161</v>
      </c>
      <c r="C1482" s="18" t="s">
        <v>1704</v>
      </c>
      <c r="D1482" s="24" t="s">
        <v>47</v>
      </c>
      <c r="E1482" s="85">
        <v>50</v>
      </c>
      <c r="F1482" s="55"/>
      <c r="G1482" s="55"/>
      <c r="H1482" s="145"/>
      <c r="I1482" s="51"/>
      <c r="J1482" s="51"/>
      <c r="K1482" s="51"/>
      <c r="L1482" s="51"/>
    </row>
    <row r="1483" spans="1:12" ht="33.75" x14ac:dyDescent="0.2">
      <c r="A1483" s="160">
        <f t="shared" si="65"/>
        <v>13880</v>
      </c>
      <c r="B1483" s="86">
        <f t="shared" si="68"/>
        <v>3.1077000000000163</v>
      </c>
      <c r="C1483" s="18" t="s">
        <v>1700</v>
      </c>
      <c r="D1483" s="24" t="s">
        <v>47</v>
      </c>
      <c r="E1483" s="85">
        <v>25</v>
      </c>
      <c r="F1483" s="55"/>
      <c r="G1483" s="55"/>
      <c r="H1483" s="145"/>
      <c r="I1483" s="51"/>
      <c r="J1483" s="51"/>
      <c r="K1483" s="51"/>
      <c r="L1483" s="51"/>
    </row>
    <row r="1484" spans="1:12" ht="33.75" x14ac:dyDescent="0.2">
      <c r="A1484" s="160">
        <f t="shared" si="65"/>
        <v>13890</v>
      </c>
      <c r="B1484" s="86">
        <f t="shared" si="68"/>
        <v>3.1078000000000165</v>
      </c>
      <c r="C1484" s="18" t="s">
        <v>1706</v>
      </c>
      <c r="D1484" s="24" t="s">
        <v>0</v>
      </c>
      <c r="E1484" s="85">
        <v>2</v>
      </c>
      <c r="F1484" s="55"/>
      <c r="G1484" s="55"/>
      <c r="H1484" s="145"/>
      <c r="I1484" s="51"/>
      <c r="J1484" s="51"/>
      <c r="K1484" s="51"/>
      <c r="L1484" s="51"/>
    </row>
    <row r="1485" spans="1:12" ht="22.5" x14ac:dyDescent="0.2">
      <c r="A1485" s="160">
        <f t="shared" si="65"/>
        <v>13900</v>
      </c>
      <c r="B1485" s="86">
        <f t="shared" si="68"/>
        <v>3.1079000000000168</v>
      </c>
      <c r="C1485" s="18" t="s">
        <v>1707</v>
      </c>
      <c r="D1485" s="24" t="s">
        <v>0</v>
      </c>
      <c r="E1485" s="85">
        <v>2</v>
      </c>
      <c r="F1485" s="55"/>
      <c r="G1485" s="55"/>
      <c r="H1485" s="145"/>
      <c r="I1485" s="51"/>
      <c r="J1485" s="51"/>
      <c r="K1485" s="51"/>
      <c r="L1485" s="51"/>
    </row>
    <row r="1486" spans="1:12" ht="33.75" x14ac:dyDescent="0.2">
      <c r="A1486" s="160">
        <f t="shared" si="65"/>
        <v>13910</v>
      </c>
      <c r="B1486" s="86">
        <f t="shared" si="68"/>
        <v>3.108000000000017</v>
      </c>
      <c r="C1486" s="18" t="s">
        <v>1701</v>
      </c>
      <c r="D1486" s="24" t="s">
        <v>0</v>
      </c>
      <c r="E1486" s="85">
        <v>5</v>
      </c>
      <c r="F1486" s="55"/>
      <c r="G1486" s="55"/>
      <c r="H1486" s="145"/>
      <c r="I1486" s="51"/>
      <c r="J1486" s="51"/>
      <c r="K1486" s="51"/>
      <c r="L1486" s="51"/>
    </row>
    <row r="1487" spans="1:12" x14ac:dyDescent="0.2">
      <c r="A1487" s="160">
        <f t="shared" si="65"/>
        <v>13920</v>
      </c>
      <c r="B1487" s="124"/>
      <c r="C1487" s="125" t="s">
        <v>133</v>
      </c>
      <c r="D1487" s="126"/>
      <c r="E1487" s="127"/>
      <c r="F1487" s="55"/>
      <c r="G1487" s="55"/>
      <c r="H1487" s="145"/>
      <c r="I1487" s="51"/>
      <c r="J1487" s="51"/>
      <c r="K1487" s="51"/>
      <c r="L1487" s="51"/>
    </row>
    <row r="1488" spans="1:12" ht="22.5" x14ac:dyDescent="0.2">
      <c r="A1488" s="160">
        <f t="shared" si="65"/>
        <v>13930</v>
      </c>
      <c r="B1488" s="124"/>
      <c r="C1488" s="125" t="s">
        <v>1716</v>
      </c>
      <c r="D1488" s="126"/>
      <c r="E1488" s="127"/>
      <c r="F1488" s="55"/>
      <c r="G1488" s="55"/>
      <c r="H1488" s="145"/>
      <c r="I1488" s="51"/>
      <c r="J1488" s="51"/>
      <c r="K1488" s="51"/>
      <c r="L1488" s="51"/>
    </row>
    <row r="1489" spans="1:12" ht="33.75" x14ac:dyDescent="0.2">
      <c r="A1489" s="160">
        <f t="shared" si="65"/>
        <v>13940</v>
      </c>
      <c r="B1489" s="86">
        <f>B1486+0.0001</f>
        <v>3.1081000000000172</v>
      </c>
      <c r="C1489" s="18" t="s">
        <v>1703</v>
      </c>
      <c r="D1489" s="24" t="s">
        <v>47</v>
      </c>
      <c r="E1489" s="85">
        <v>95</v>
      </c>
      <c r="F1489" s="55"/>
      <c r="G1489" s="55"/>
      <c r="H1489" s="145"/>
      <c r="I1489" s="51"/>
      <c r="J1489" s="51"/>
      <c r="K1489" s="51"/>
      <c r="L1489" s="51"/>
    </row>
    <row r="1490" spans="1:12" ht="33.75" x14ac:dyDescent="0.2">
      <c r="A1490" s="160">
        <f t="shared" ref="A1490:A1553" si="69">A1489+10</f>
        <v>13950</v>
      </c>
      <c r="B1490" s="86">
        <f t="shared" ref="B1490:B1494" si="70">B1489+0.0001</f>
        <v>3.1082000000000174</v>
      </c>
      <c r="C1490" s="18" t="s">
        <v>1704</v>
      </c>
      <c r="D1490" s="24" t="s">
        <v>47</v>
      </c>
      <c r="E1490" s="85">
        <v>350</v>
      </c>
      <c r="F1490" s="55"/>
      <c r="G1490" s="55"/>
      <c r="H1490" s="145"/>
      <c r="I1490" s="51"/>
      <c r="J1490" s="51"/>
      <c r="K1490" s="51"/>
      <c r="L1490" s="51"/>
    </row>
    <row r="1491" spans="1:12" ht="33.75" x14ac:dyDescent="0.2">
      <c r="A1491" s="160">
        <f t="shared" si="69"/>
        <v>13960</v>
      </c>
      <c r="B1491" s="86">
        <f t="shared" si="70"/>
        <v>3.1083000000000176</v>
      </c>
      <c r="C1491" s="18" t="s">
        <v>1700</v>
      </c>
      <c r="D1491" s="24" t="s">
        <v>47</v>
      </c>
      <c r="E1491" s="85">
        <v>100</v>
      </c>
      <c r="F1491" s="55"/>
      <c r="G1491" s="55"/>
      <c r="H1491" s="145"/>
      <c r="I1491" s="51"/>
      <c r="J1491" s="51"/>
      <c r="K1491" s="51"/>
      <c r="L1491" s="51"/>
    </row>
    <row r="1492" spans="1:12" ht="33.75" x14ac:dyDescent="0.2">
      <c r="A1492" s="160">
        <f t="shared" si="69"/>
        <v>13970</v>
      </c>
      <c r="B1492" s="86">
        <f t="shared" si="70"/>
        <v>3.1084000000000178</v>
      </c>
      <c r="C1492" s="18" t="s">
        <v>1709</v>
      </c>
      <c r="D1492" s="24" t="s">
        <v>0</v>
      </c>
      <c r="E1492" s="85">
        <v>4</v>
      </c>
      <c r="F1492" s="55"/>
      <c r="G1492" s="55"/>
      <c r="H1492" s="145"/>
      <c r="I1492" s="51"/>
      <c r="J1492" s="51"/>
      <c r="K1492" s="51"/>
      <c r="L1492" s="51"/>
    </row>
    <row r="1493" spans="1:12" ht="22.5" x14ac:dyDescent="0.2">
      <c r="A1493" s="160">
        <f t="shared" si="69"/>
        <v>13980</v>
      </c>
      <c r="B1493" s="86">
        <f t="shared" si="70"/>
        <v>3.108500000000018</v>
      </c>
      <c r="C1493" s="18" t="s">
        <v>1707</v>
      </c>
      <c r="D1493" s="24" t="s">
        <v>0</v>
      </c>
      <c r="E1493" s="85">
        <v>4</v>
      </c>
      <c r="F1493" s="55"/>
      <c r="G1493" s="55"/>
      <c r="H1493" s="145"/>
      <c r="I1493" s="51"/>
      <c r="J1493" s="51"/>
      <c r="K1493" s="51"/>
      <c r="L1493" s="51"/>
    </row>
    <row r="1494" spans="1:12" ht="33.75" x14ac:dyDescent="0.2">
      <c r="A1494" s="160">
        <f t="shared" si="69"/>
        <v>13990</v>
      </c>
      <c r="B1494" s="86">
        <f t="shared" si="70"/>
        <v>3.1086000000000182</v>
      </c>
      <c r="C1494" s="18" t="s">
        <v>1701</v>
      </c>
      <c r="D1494" s="24" t="s">
        <v>0</v>
      </c>
      <c r="E1494" s="85">
        <v>16</v>
      </c>
      <c r="F1494" s="55"/>
      <c r="G1494" s="55"/>
      <c r="H1494" s="145"/>
      <c r="I1494" s="51"/>
      <c r="J1494" s="51"/>
      <c r="K1494" s="51"/>
      <c r="L1494" s="51"/>
    </row>
    <row r="1495" spans="1:12" x14ac:dyDescent="0.2">
      <c r="A1495" s="160">
        <f t="shared" si="69"/>
        <v>14000</v>
      </c>
      <c r="B1495" s="124"/>
      <c r="C1495" s="125" t="s">
        <v>1717</v>
      </c>
      <c r="D1495" s="126"/>
      <c r="E1495" s="127"/>
      <c r="F1495" s="55"/>
      <c r="G1495" s="55"/>
      <c r="H1495" s="145"/>
      <c r="I1495" s="51"/>
      <c r="J1495" s="51"/>
      <c r="K1495" s="51"/>
      <c r="L1495" s="51"/>
    </row>
    <row r="1496" spans="1:12" ht="67.5" x14ac:dyDescent="0.2">
      <c r="A1496" s="160">
        <f t="shared" si="69"/>
        <v>14010</v>
      </c>
      <c r="B1496" s="86"/>
      <c r="C1496" s="38" t="s">
        <v>1879</v>
      </c>
      <c r="D1496" s="24"/>
      <c r="E1496" s="85"/>
      <c r="F1496" s="55"/>
      <c r="G1496" s="55"/>
      <c r="H1496" s="145"/>
      <c r="I1496" s="51"/>
      <c r="J1496" s="51"/>
      <c r="K1496" s="51"/>
      <c r="L1496" s="51"/>
    </row>
    <row r="1497" spans="1:12" x14ac:dyDescent="0.2">
      <c r="A1497" s="160">
        <f t="shared" si="69"/>
        <v>14020</v>
      </c>
      <c r="B1497" s="104"/>
      <c r="C1497" s="87" t="s">
        <v>1718</v>
      </c>
      <c r="D1497" s="87"/>
      <c r="E1497" s="100"/>
      <c r="F1497" s="55"/>
      <c r="G1497" s="55"/>
      <c r="H1497" s="145"/>
      <c r="I1497" s="51"/>
      <c r="J1497" s="51"/>
      <c r="K1497" s="51"/>
      <c r="L1497" s="51"/>
    </row>
    <row r="1498" spans="1:12" ht="146.25" x14ac:dyDescent="0.2">
      <c r="A1498" s="160">
        <f t="shared" si="69"/>
        <v>14030</v>
      </c>
      <c r="B1498" s="86">
        <f>B1494+0.0001</f>
        <v>3.1087000000000184</v>
      </c>
      <c r="C1498" s="18" t="s">
        <v>1719</v>
      </c>
      <c r="D1498" s="24" t="s">
        <v>0</v>
      </c>
      <c r="E1498" s="85">
        <v>1</v>
      </c>
      <c r="F1498" s="55"/>
      <c r="G1498" s="55"/>
      <c r="H1498" s="145"/>
      <c r="I1498" s="51"/>
      <c r="J1498" s="51"/>
      <c r="K1498" s="51"/>
      <c r="L1498" s="51"/>
    </row>
    <row r="1499" spans="1:12" x14ac:dyDescent="0.2">
      <c r="A1499" s="160">
        <f t="shared" si="69"/>
        <v>14040</v>
      </c>
      <c r="B1499" s="124"/>
      <c r="C1499" s="125" t="s">
        <v>133</v>
      </c>
      <c r="D1499" s="126"/>
      <c r="E1499" s="127"/>
      <c r="F1499" s="55"/>
      <c r="G1499" s="55"/>
      <c r="H1499" s="145"/>
      <c r="I1499" s="51"/>
      <c r="J1499" s="51"/>
      <c r="K1499" s="51"/>
      <c r="L1499" s="51"/>
    </row>
    <row r="1500" spans="1:12" x14ac:dyDescent="0.2">
      <c r="A1500" s="160">
        <f t="shared" si="69"/>
        <v>14050</v>
      </c>
      <c r="B1500" s="104"/>
      <c r="C1500" s="87" t="s">
        <v>1720</v>
      </c>
      <c r="D1500" s="87"/>
      <c r="E1500" s="100"/>
      <c r="F1500" s="55"/>
      <c r="G1500" s="55"/>
      <c r="H1500" s="145"/>
      <c r="I1500" s="51"/>
      <c r="J1500" s="51"/>
      <c r="K1500" s="51"/>
      <c r="L1500" s="51"/>
    </row>
    <row r="1501" spans="1:12" ht="33.75" x14ac:dyDescent="0.2">
      <c r="A1501" s="160">
        <f t="shared" si="69"/>
        <v>14060</v>
      </c>
      <c r="B1501" s="86">
        <f>B1498+0.0001</f>
        <v>3.1088000000000187</v>
      </c>
      <c r="C1501" s="18" t="s">
        <v>1703</v>
      </c>
      <c r="D1501" s="24" t="s">
        <v>47</v>
      </c>
      <c r="E1501" s="85">
        <v>93</v>
      </c>
      <c r="F1501" s="55"/>
      <c r="G1501" s="55"/>
      <c r="H1501" s="145"/>
      <c r="I1501" s="51"/>
      <c r="J1501" s="51"/>
      <c r="K1501" s="51"/>
      <c r="L1501" s="51"/>
    </row>
    <row r="1502" spans="1:12" ht="33.75" x14ac:dyDescent="0.2">
      <c r="A1502" s="160">
        <f t="shared" si="69"/>
        <v>14070</v>
      </c>
      <c r="B1502" s="86">
        <f t="shared" ref="B1502:B1506" si="71">B1501+0.0001</f>
        <v>3.1089000000000189</v>
      </c>
      <c r="C1502" s="18" t="s">
        <v>1704</v>
      </c>
      <c r="D1502" s="24" t="s">
        <v>47</v>
      </c>
      <c r="E1502" s="85">
        <v>500</v>
      </c>
      <c r="F1502" s="55"/>
      <c r="G1502" s="55"/>
      <c r="H1502" s="145"/>
      <c r="I1502" s="51"/>
      <c r="J1502" s="51"/>
      <c r="K1502" s="51"/>
      <c r="L1502" s="51"/>
    </row>
    <row r="1503" spans="1:12" ht="33.75" x14ac:dyDescent="0.2">
      <c r="A1503" s="160">
        <f t="shared" si="69"/>
        <v>14080</v>
      </c>
      <c r="B1503" s="86">
        <f t="shared" si="71"/>
        <v>3.1090000000000191</v>
      </c>
      <c r="C1503" s="18" t="s">
        <v>1700</v>
      </c>
      <c r="D1503" s="24" t="s">
        <v>47</v>
      </c>
      <c r="E1503" s="85">
        <v>100</v>
      </c>
      <c r="F1503" s="55"/>
      <c r="G1503" s="55"/>
      <c r="H1503" s="145"/>
      <c r="I1503" s="51"/>
      <c r="J1503" s="51"/>
      <c r="K1503" s="51"/>
      <c r="L1503" s="51"/>
    </row>
    <row r="1504" spans="1:12" ht="33.75" x14ac:dyDescent="0.2">
      <c r="A1504" s="160">
        <f t="shared" si="69"/>
        <v>14090</v>
      </c>
      <c r="B1504" s="86">
        <f t="shared" si="71"/>
        <v>3.1091000000000193</v>
      </c>
      <c r="C1504" s="18" t="s">
        <v>1706</v>
      </c>
      <c r="D1504" s="24" t="s">
        <v>0</v>
      </c>
      <c r="E1504" s="85">
        <v>6</v>
      </c>
      <c r="F1504" s="55"/>
      <c r="G1504" s="55"/>
      <c r="H1504" s="145"/>
      <c r="I1504" s="51"/>
      <c r="J1504" s="51"/>
      <c r="K1504" s="51"/>
      <c r="L1504" s="51"/>
    </row>
    <row r="1505" spans="1:12" ht="22.5" x14ac:dyDescent="0.2">
      <c r="A1505" s="160">
        <f t="shared" si="69"/>
        <v>14100</v>
      </c>
      <c r="B1505" s="86">
        <f t="shared" si="71"/>
        <v>3.1092000000000195</v>
      </c>
      <c r="C1505" s="18" t="s">
        <v>1707</v>
      </c>
      <c r="D1505" s="24" t="s">
        <v>0</v>
      </c>
      <c r="E1505" s="85">
        <v>6</v>
      </c>
      <c r="F1505" s="55"/>
      <c r="G1505" s="55"/>
      <c r="H1505" s="145"/>
      <c r="I1505" s="51"/>
      <c r="J1505" s="51"/>
      <c r="K1505" s="51"/>
      <c r="L1505" s="51"/>
    </row>
    <row r="1506" spans="1:12" ht="33.75" x14ac:dyDescent="0.2">
      <c r="A1506" s="160">
        <f t="shared" si="69"/>
        <v>14110</v>
      </c>
      <c r="B1506" s="86">
        <f t="shared" si="71"/>
        <v>3.1093000000000197</v>
      </c>
      <c r="C1506" s="18" t="s">
        <v>1701</v>
      </c>
      <c r="D1506" s="24" t="s">
        <v>0</v>
      </c>
      <c r="E1506" s="85">
        <v>18</v>
      </c>
      <c r="F1506" s="55"/>
      <c r="G1506" s="55"/>
      <c r="H1506" s="145"/>
      <c r="I1506" s="51"/>
      <c r="J1506" s="51"/>
      <c r="K1506" s="51"/>
      <c r="L1506" s="51"/>
    </row>
    <row r="1507" spans="1:12" x14ac:dyDescent="0.2">
      <c r="A1507" s="160">
        <f t="shared" si="69"/>
        <v>14120</v>
      </c>
      <c r="B1507" s="124"/>
      <c r="C1507" s="125" t="s">
        <v>135</v>
      </c>
      <c r="D1507" s="126"/>
      <c r="E1507" s="127"/>
      <c r="F1507" s="55"/>
      <c r="G1507" s="55"/>
      <c r="H1507" s="145"/>
      <c r="I1507" s="51"/>
      <c r="J1507" s="51"/>
      <c r="K1507" s="51"/>
      <c r="L1507" s="51"/>
    </row>
    <row r="1508" spans="1:12" x14ac:dyDescent="0.2">
      <c r="A1508" s="160">
        <f t="shared" si="69"/>
        <v>14130</v>
      </c>
      <c r="B1508" s="104"/>
      <c r="C1508" s="87" t="s">
        <v>1720</v>
      </c>
      <c r="D1508" s="87"/>
      <c r="E1508" s="100"/>
      <c r="F1508" s="55"/>
      <c r="G1508" s="55"/>
      <c r="H1508" s="145"/>
      <c r="I1508" s="51"/>
      <c r="J1508" s="51"/>
      <c r="K1508" s="51"/>
      <c r="L1508" s="51"/>
    </row>
    <row r="1509" spans="1:12" ht="33.75" x14ac:dyDescent="0.2">
      <c r="A1509" s="160">
        <f t="shared" si="69"/>
        <v>14140</v>
      </c>
      <c r="B1509" s="86">
        <f>B1506+0.0001</f>
        <v>3.1094000000000199</v>
      </c>
      <c r="C1509" s="18" t="s">
        <v>1703</v>
      </c>
      <c r="D1509" s="24" t="s">
        <v>47</v>
      </c>
      <c r="E1509" s="85">
        <v>30</v>
      </c>
      <c r="F1509" s="55"/>
      <c r="G1509" s="55"/>
      <c r="H1509" s="145"/>
      <c r="I1509" s="51"/>
      <c r="J1509" s="51"/>
      <c r="K1509" s="51"/>
      <c r="L1509" s="51"/>
    </row>
    <row r="1510" spans="1:12" ht="33.75" x14ac:dyDescent="0.2">
      <c r="A1510" s="160">
        <f t="shared" si="69"/>
        <v>14150</v>
      </c>
      <c r="B1510" s="86">
        <f t="shared" ref="B1510:B1513" si="72">B1509+0.0001</f>
        <v>3.1095000000000201</v>
      </c>
      <c r="C1510" s="18" t="s">
        <v>1704</v>
      </c>
      <c r="D1510" s="24" t="s">
        <v>47</v>
      </c>
      <c r="E1510" s="85">
        <v>80</v>
      </c>
      <c r="F1510" s="55"/>
      <c r="G1510" s="55"/>
      <c r="H1510" s="145"/>
      <c r="I1510" s="51"/>
      <c r="J1510" s="51"/>
      <c r="K1510" s="51"/>
      <c r="L1510" s="51"/>
    </row>
    <row r="1511" spans="1:12" ht="33.75" x14ac:dyDescent="0.2">
      <c r="A1511" s="160">
        <f t="shared" si="69"/>
        <v>14160</v>
      </c>
      <c r="B1511" s="86">
        <f t="shared" si="72"/>
        <v>3.1096000000000203</v>
      </c>
      <c r="C1511" s="18" t="s">
        <v>1700</v>
      </c>
      <c r="D1511" s="24" t="s">
        <v>47</v>
      </c>
      <c r="E1511" s="85">
        <v>40</v>
      </c>
      <c r="F1511" s="55"/>
      <c r="G1511" s="55"/>
      <c r="H1511" s="145"/>
      <c r="I1511" s="51"/>
      <c r="J1511" s="51"/>
      <c r="K1511" s="51"/>
      <c r="L1511" s="51"/>
    </row>
    <row r="1512" spans="1:12" ht="33.75" x14ac:dyDescent="0.2">
      <c r="A1512" s="160">
        <f t="shared" si="69"/>
        <v>14170</v>
      </c>
      <c r="B1512" s="86">
        <f t="shared" si="72"/>
        <v>3.1097000000000206</v>
      </c>
      <c r="C1512" s="18" t="s">
        <v>1709</v>
      </c>
      <c r="D1512" s="24" t="s">
        <v>0</v>
      </c>
      <c r="E1512" s="85">
        <v>1</v>
      </c>
      <c r="F1512" s="55"/>
      <c r="G1512" s="55"/>
      <c r="H1512" s="145"/>
      <c r="I1512" s="51"/>
      <c r="J1512" s="51"/>
      <c r="K1512" s="51"/>
      <c r="L1512" s="51"/>
    </row>
    <row r="1513" spans="1:12" ht="22.5" x14ac:dyDescent="0.2">
      <c r="A1513" s="160">
        <f t="shared" si="69"/>
        <v>14180</v>
      </c>
      <c r="B1513" s="86">
        <f t="shared" si="72"/>
        <v>3.1098000000000208</v>
      </c>
      <c r="C1513" s="18" t="s">
        <v>1707</v>
      </c>
      <c r="D1513" s="24" t="s">
        <v>0</v>
      </c>
      <c r="E1513" s="85">
        <v>1</v>
      </c>
      <c r="F1513" s="55"/>
      <c r="G1513" s="55"/>
      <c r="H1513" s="145"/>
      <c r="I1513" s="51"/>
      <c r="J1513" s="51"/>
      <c r="K1513" s="51"/>
      <c r="L1513" s="51"/>
    </row>
    <row r="1514" spans="1:12" ht="33.75" x14ac:dyDescent="0.2">
      <c r="A1514" s="160">
        <f t="shared" si="69"/>
        <v>14190</v>
      </c>
      <c r="B1514" s="86">
        <f t="shared" ref="B1514" si="73">B1513+0.0001</f>
        <v>3.109900000000021</v>
      </c>
      <c r="C1514" s="18" t="s">
        <v>1701</v>
      </c>
      <c r="D1514" s="24" t="s">
        <v>0</v>
      </c>
      <c r="E1514" s="85">
        <v>5</v>
      </c>
      <c r="F1514" s="55"/>
      <c r="G1514" s="55"/>
      <c r="H1514" s="145"/>
      <c r="I1514" s="51"/>
      <c r="J1514" s="51"/>
      <c r="K1514" s="51"/>
      <c r="L1514" s="51"/>
    </row>
    <row r="1515" spans="1:12" x14ac:dyDescent="0.2">
      <c r="A1515" s="160">
        <f t="shared" si="69"/>
        <v>14200</v>
      </c>
      <c r="B1515" s="124"/>
      <c r="C1515" s="125" t="s">
        <v>1721</v>
      </c>
      <c r="D1515" s="126"/>
      <c r="E1515" s="127"/>
      <c r="F1515" s="55"/>
      <c r="G1515" s="55"/>
      <c r="H1515" s="145"/>
      <c r="I1515" s="51"/>
      <c r="J1515" s="51"/>
      <c r="K1515" s="51"/>
      <c r="L1515" s="51"/>
    </row>
    <row r="1516" spans="1:12" ht="67.5" x14ac:dyDescent="0.2">
      <c r="A1516" s="160">
        <f t="shared" si="69"/>
        <v>14210</v>
      </c>
      <c r="B1516" s="86"/>
      <c r="C1516" s="38" t="s">
        <v>1879</v>
      </c>
      <c r="D1516" s="24"/>
      <c r="E1516" s="85"/>
      <c r="F1516" s="55"/>
      <c r="G1516" s="55"/>
      <c r="H1516" s="145"/>
      <c r="I1516" s="51"/>
      <c r="J1516" s="51"/>
      <c r="K1516" s="51"/>
      <c r="L1516" s="51"/>
    </row>
    <row r="1517" spans="1:12" ht="22.5" x14ac:dyDescent="0.2">
      <c r="A1517" s="160">
        <f t="shared" si="69"/>
        <v>14220</v>
      </c>
      <c r="B1517" s="124"/>
      <c r="C1517" s="125" t="s">
        <v>1722</v>
      </c>
      <c r="D1517" s="126"/>
      <c r="E1517" s="127"/>
      <c r="F1517" s="55"/>
      <c r="G1517" s="55"/>
      <c r="H1517" s="145"/>
      <c r="I1517" s="51"/>
      <c r="J1517" s="51"/>
      <c r="K1517" s="51"/>
      <c r="L1517" s="51"/>
    </row>
    <row r="1518" spans="1:12" ht="45" x14ac:dyDescent="0.2">
      <c r="A1518" s="160">
        <f t="shared" si="69"/>
        <v>14230</v>
      </c>
      <c r="B1518" s="86">
        <f>B1514+0.0001</f>
        <v>3.1100000000000212</v>
      </c>
      <c r="C1518" s="18" t="s">
        <v>1723</v>
      </c>
      <c r="D1518" s="24" t="s">
        <v>0</v>
      </c>
      <c r="E1518" s="85">
        <v>1</v>
      </c>
      <c r="F1518" s="55"/>
      <c r="G1518" s="55"/>
      <c r="H1518" s="145"/>
      <c r="I1518" s="51"/>
      <c r="J1518" s="51"/>
      <c r="K1518" s="51"/>
      <c r="L1518" s="51"/>
    </row>
    <row r="1519" spans="1:12" x14ac:dyDescent="0.2">
      <c r="A1519" s="160">
        <f t="shared" si="69"/>
        <v>14240</v>
      </c>
      <c r="B1519" s="124"/>
      <c r="C1519" s="125" t="s">
        <v>1724</v>
      </c>
      <c r="D1519" s="126"/>
      <c r="E1519" s="127"/>
      <c r="F1519" s="55"/>
      <c r="G1519" s="55"/>
      <c r="H1519" s="145"/>
      <c r="I1519" s="51"/>
      <c r="J1519" s="51"/>
      <c r="K1519" s="51"/>
      <c r="L1519" s="51"/>
    </row>
    <row r="1520" spans="1:12" ht="168.75" x14ac:dyDescent="0.2">
      <c r="A1520" s="160">
        <f t="shared" si="69"/>
        <v>14250</v>
      </c>
      <c r="B1520" s="86">
        <f>B1518+0.0001</f>
        <v>3.1101000000000214</v>
      </c>
      <c r="C1520" s="18" t="s">
        <v>1725</v>
      </c>
      <c r="D1520" s="24" t="s">
        <v>0</v>
      </c>
      <c r="E1520" s="85">
        <v>1</v>
      </c>
      <c r="F1520" s="55"/>
      <c r="G1520" s="55"/>
      <c r="H1520" s="145"/>
      <c r="I1520" s="51"/>
      <c r="J1520" s="51"/>
      <c r="K1520" s="51"/>
      <c r="L1520" s="51"/>
    </row>
    <row r="1521" spans="1:12" x14ac:dyDescent="0.2">
      <c r="A1521" s="160">
        <f t="shared" si="69"/>
        <v>14260</v>
      </c>
      <c r="B1521" s="124"/>
      <c r="C1521" s="125" t="s">
        <v>1726</v>
      </c>
      <c r="D1521" s="126"/>
      <c r="E1521" s="127"/>
      <c r="F1521" s="55"/>
      <c r="G1521" s="55"/>
      <c r="H1521" s="145"/>
      <c r="I1521" s="51"/>
      <c r="J1521" s="51"/>
      <c r="K1521" s="51"/>
      <c r="L1521" s="51"/>
    </row>
    <row r="1522" spans="1:12" ht="146.25" x14ac:dyDescent="0.2">
      <c r="A1522" s="160">
        <f t="shared" si="69"/>
        <v>14270</v>
      </c>
      <c r="B1522" s="86">
        <f>B1520+0.0001</f>
        <v>3.1102000000000216</v>
      </c>
      <c r="C1522" s="18" t="s">
        <v>1727</v>
      </c>
      <c r="D1522" s="24" t="s">
        <v>0</v>
      </c>
      <c r="E1522" s="85">
        <v>1</v>
      </c>
      <c r="F1522" s="55"/>
      <c r="G1522" s="55"/>
      <c r="H1522" s="145"/>
      <c r="I1522" s="51"/>
      <c r="J1522" s="51"/>
      <c r="K1522" s="51"/>
      <c r="L1522" s="51"/>
    </row>
    <row r="1523" spans="1:12" ht="22.5" x14ac:dyDescent="0.2">
      <c r="A1523" s="160">
        <f t="shared" si="69"/>
        <v>14280</v>
      </c>
      <c r="B1523" s="104"/>
      <c r="C1523" s="87" t="s">
        <v>1728</v>
      </c>
      <c r="D1523" s="87"/>
      <c r="E1523" s="100"/>
      <c r="F1523" s="55"/>
      <c r="G1523" s="55"/>
      <c r="H1523" s="145"/>
      <c r="I1523" s="51"/>
      <c r="J1523" s="51"/>
      <c r="K1523" s="51"/>
      <c r="L1523" s="51"/>
    </row>
    <row r="1524" spans="1:12" ht="146.25" x14ac:dyDescent="0.2">
      <c r="A1524" s="160">
        <f t="shared" si="69"/>
        <v>14290</v>
      </c>
      <c r="B1524" s="86">
        <f>B1522+0.0001</f>
        <v>3.1103000000000218</v>
      </c>
      <c r="C1524" s="18" t="s">
        <v>1729</v>
      </c>
      <c r="D1524" s="24" t="s">
        <v>0</v>
      </c>
      <c r="E1524" s="85">
        <v>1</v>
      </c>
      <c r="F1524" s="55"/>
      <c r="G1524" s="55"/>
      <c r="H1524" s="145"/>
      <c r="I1524" s="51"/>
      <c r="J1524" s="51"/>
      <c r="K1524" s="51"/>
      <c r="L1524" s="51"/>
    </row>
    <row r="1525" spans="1:12" ht="22.5" x14ac:dyDescent="0.2">
      <c r="A1525" s="160">
        <f t="shared" si="69"/>
        <v>14300</v>
      </c>
      <c r="B1525" s="86"/>
      <c r="C1525" s="38" t="s">
        <v>1730</v>
      </c>
      <c r="D1525" s="24"/>
      <c r="E1525" s="85"/>
      <c r="F1525" s="55"/>
      <c r="G1525" s="55"/>
      <c r="H1525" s="145"/>
      <c r="I1525" s="51"/>
      <c r="J1525" s="51"/>
      <c r="K1525" s="51"/>
      <c r="L1525" s="51"/>
    </row>
    <row r="1526" spans="1:12" ht="146.25" x14ac:dyDescent="0.2">
      <c r="A1526" s="160">
        <f t="shared" si="69"/>
        <v>14310</v>
      </c>
      <c r="B1526" s="86">
        <f>B1524+0.0001</f>
        <v>3.110400000000022</v>
      </c>
      <c r="C1526" s="18" t="s">
        <v>1696</v>
      </c>
      <c r="D1526" s="24" t="s">
        <v>0</v>
      </c>
      <c r="E1526" s="85">
        <v>1</v>
      </c>
      <c r="F1526" s="55"/>
      <c r="G1526" s="55"/>
      <c r="H1526" s="145"/>
      <c r="I1526" s="51"/>
      <c r="J1526" s="51"/>
      <c r="K1526" s="51"/>
      <c r="L1526" s="51"/>
    </row>
    <row r="1527" spans="1:12" x14ac:dyDescent="0.2">
      <c r="A1527" s="160">
        <f t="shared" si="69"/>
        <v>14320</v>
      </c>
      <c r="B1527" s="124"/>
      <c r="C1527" s="125" t="s">
        <v>133</v>
      </c>
      <c r="D1527" s="126"/>
      <c r="E1527" s="127"/>
      <c r="F1527" s="55"/>
      <c r="G1527" s="55"/>
      <c r="H1527" s="145"/>
      <c r="I1527" s="51"/>
      <c r="J1527" s="51"/>
      <c r="K1527" s="51"/>
      <c r="L1527" s="51"/>
    </row>
    <row r="1528" spans="1:12" x14ac:dyDescent="0.2">
      <c r="A1528" s="160">
        <f t="shared" si="69"/>
        <v>14330</v>
      </c>
      <c r="B1528" s="124"/>
      <c r="C1528" s="125" t="s">
        <v>1731</v>
      </c>
      <c r="D1528" s="126"/>
      <c r="E1528" s="127"/>
      <c r="F1528" s="55"/>
      <c r="G1528" s="55"/>
      <c r="H1528" s="145"/>
      <c r="I1528" s="51"/>
      <c r="J1528" s="51"/>
      <c r="K1528" s="51"/>
      <c r="L1528" s="51"/>
    </row>
    <row r="1529" spans="1:12" ht="33.75" x14ac:dyDescent="0.2">
      <c r="A1529" s="160">
        <f t="shared" si="69"/>
        <v>14340</v>
      </c>
      <c r="B1529" s="86">
        <f>B1526+0.0001</f>
        <v>3.1105000000000222</v>
      </c>
      <c r="C1529" s="18" t="s">
        <v>1732</v>
      </c>
      <c r="D1529" s="24" t="s">
        <v>47</v>
      </c>
      <c r="E1529" s="85">
        <v>45</v>
      </c>
      <c r="F1529" s="55"/>
      <c r="G1529" s="55"/>
      <c r="H1529" s="145"/>
      <c r="I1529" s="51"/>
      <c r="J1529" s="51"/>
      <c r="K1529" s="51"/>
      <c r="L1529" s="51"/>
    </row>
    <row r="1530" spans="1:12" ht="33.75" x14ac:dyDescent="0.2">
      <c r="A1530" s="160">
        <f t="shared" si="69"/>
        <v>14350</v>
      </c>
      <c r="B1530" s="86">
        <f t="shared" ref="B1530:B1532" si="74">B1529+0.0001</f>
        <v>3.1106000000000225</v>
      </c>
      <c r="C1530" s="18" t="s">
        <v>1733</v>
      </c>
      <c r="D1530" s="24" t="s">
        <v>47</v>
      </c>
      <c r="E1530" s="85">
        <v>200</v>
      </c>
      <c r="F1530" s="55"/>
      <c r="G1530" s="55"/>
      <c r="H1530" s="145"/>
      <c r="I1530" s="51"/>
      <c r="J1530" s="51"/>
      <c r="K1530" s="51"/>
      <c r="L1530" s="51"/>
    </row>
    <row r="1531" spans="1:12" ht="33.75" x14ac:dyDescent="0.2">
      <c r="A1531" s="160">
        <f t="shared" si="69"/>
        <v>14360</v>
      </c>
      <c r="B1531" s="86">
        <f t="shared" si="74"/>
        <v>3.1107000000000227</v>
      </c>
      <c r="C1531" s="18" t="s">
        <v>1734</v>
      </c>
      <c r="D1531" s="24" t="s">
        <v>47</v>
      </c>
      <c r="E1531" s="85">
        <v>50</v>
      </c>
      <c r="F1531" s="55"/>
      <c r="G1531" s="55"/>
      <c r="H1531" s="145"/>
      <c r="I1531" s="51"/>
      <c r="J1531" s="51"/>
      <c r="K1531" s="51"/>
      <c r="L1531" s="51"/>
    </row>
    <row r="1532" spans="1:12" ht="33.75" x14ac:dyDescent="0.2">
      <c r="A1532" s="160">
        <f t="shared" si="69"/>
        <v>14370</v>
      </c>
      <c r="B1532" s="86">
        <f t="shared" si="74"/>
        <v>3.1108000000000229</v>
      </c>
      <c r="C1532" s="18" t="s">
        <v>1701</v>
      </c>
      <c r="D1532" s="24" t="s">
        <v>0</v>
      </c>
      <c r="E1532" s="85">
        <v>7</v>
      </c>
      <c r="F1532" s="55"/>
      <c r="G1532" s="55"/>
      <c r="H1532" s="145"/>
      <c r="I1532" s="51"/>
      <c r="J1532" s="51"/>
      <c r="K1532" s="51"/>
      <c r="L1532" s="51"/>
    </row>
    <row r="1533" spans="1:12" ht="22.5" x14ac:dyDescent="0.2">
      <c r="A1533" s="160">
        <f t="shared" si="69"/>
        <v>14380</v>
      </c>
      <c r="B1533" s="124"/>
      <c r="C1533" s="125" t="s">
        <v>1735</v>
      </c>
      <c r="D1533" s="126"/>
      <c r="E1533" s="127"/>
      <c r="F1533" s="55"/>
      <c r="G1533" s="55"/>
      <c r="H1533" s="145"/>
      <c r="I1533" s="51"/>
      <c r="J1533" s="51"/>
      <c r="K1533" s="51"/>
      <c r="L1533" s="51"/>
    </row>
    <row r="1534" spans="1:12" ht="33.75" x14ac:dyDescent="0.2">
      <c r="A1534" s="160">
        <f t="shared" si="69"/>
        <v>14390</v>
      </c>
      <c r="B1534" s="86">
        <f>B1532+0.0001</f>
        <v>3.1109000000000231</v>
      </c>
      <c r="C1534" s="18" t="s">
        <v>1703</v>
      </c>
      <c r="D1534" s="24" t="s">
        <v>47</v>
      </c>
      <c r="E1534" s="85">
        <v>110</v>
      </c>
      <c r="F1534" s="55"/>
      <c r="G1534" s="55"/>
      <c r="H1534" s="145"/>
      <c r="I1534" s="51"/>
      <c r="J1534" s="51"/>
      <c r="K1534" s="51"/>
      <c r="L1534" s="51"/>
    </row>
    <row r="1535" spans="1:12" ht="33.75" x14ac:dyDescent="0.2">
      <c r="A1535" s="160">
        <f t="shared" si="69"/>
        <v>14400</v>
      </c>
      <c r="B1535" s="86">
        <f t="shared" ref="B1535:B1539" si="75">B1534+0.0001</f>
        <v>3.1110000000000233</v>
      </c>
      <c r="C1535" s="18" t="s">
        <v>1704</v>
      </c>
      <c r="D1535" s="24" t="s">
        <v>47</v>
      </c>
      <c r="E1535" s="85">
        <v>450</v>
      </c>
      <c r="F1535" s="55"/>
      <c r="G1535" s="55"/>
      <c r="H1535" s="145"/>
      <c r="I1535" s="51"/>
      <c r="J1535" s="51"/>
      <c r="K1535" s="51"/>
      <c r="L1535" s="51"/>
    </row>
    <row r="1536" spans="1:12" ht="33.75" x14ac:dyDescent="0.2">
      <c r="A1536" s="160">
        <f t="shared" si="69"/>
        <v>14410</v>
      </c>
      <c r="B1536" s="86">
        <f t="shared" si="75"/>
        <v>3.1111000000000235</v>
      </c>
      <c r="C1536" s="18" t="s">
        <v>1700</v>
      </c>
      <c r="D1536" s="24" t="s">
        <v>47</v>
      </c>
      <c r="E1536" s="85">
        <v>120</v>
      </c>
      <c r="F1536" s="55"/>
      <c r="G1536" s="55"/>
      <c r="H1536" s="145"/>
      <c r="I1536" s="51"/>
      <c r="J1536" s="51"/>
      <c r="K1536" s="51"/>
      <c r="L1536" s="51"/>
    </row>
    <row r="1537" spans="1:12" ht="33.75" x14ac:dyDescent="0.2">
      <c r="A1537" s="160">
        <f t="shared" si="69"/>
        <v>14420</v>
      </c>
      <c r="B1537" s="86">
        <f t="shared" si="75"/>
        <v>3.1112000000000237</v>
      </c>
      <c r="C1537" s="18" t="s">
        <v>1706</v>
      </c>
      <c r="D1537" s="24" t="s">
        <v>0</v>
      </c>
      <c r="E1537" s="85">
        <v>6</v>
      </c>
      <c r="F1537" s="55"/>
      <c r="G1537" s="55"/>
      <c r="H1537" s="145"/>
      <c r="I1537" s="51"/>
      <c r="J1537" s="51"/>
      <c r="K1537" s="51"/>
      <c r="L1537" s="51"/>
    </row>
    <row r="1538" spans="1:12" ht="22.5" x14ac:dyDescent="0.2">
      <c r="A1538" s="160">
        <f t="shared" si="69"/>
        <v>14430</v>
      </c>
      <c r="B1538" s="86">
        <f t="shared" si="75"/>
        <v>3.1113000000000239</v>
      </c>
      <c r="C1538" s="18" t="s">
        <v>1707</v>
      </c>
      <c r="D1538" s="24" t="s">
        <v>0</v>
      </c>
      <c r="E1538" s="85">
        <v>6</v>
      </c>
      <c r="F1538" s="55"/>
      <c r="G1538" s="55"/>
      <c r="H1538" s="145"/>
      <c r="I1538" s="51"/>
      <c r="J1538" s="51"/>
      <c r="K1538" s="51"/>
      <c r="L1538" s="51"/>
    </row>
    <row r="1539" spans="1:12" ht="33.75" x14ac:dyDescent="0.2">
      <c r="A1539" s="160">
        <f t="shared" si="69"/>
        <v>14440</v>
      </c>
      <c r="B1539" s="86">
        <f t="shared" si="75"/>
        <v>3.1114000000000241</v>
      </c>
      <c r="C1539" s="18" t="s">
        <v>1701</v>
      </c>
      <c r="D1539" s="24" t="s">
        <v>0</v>
      </c>
      <c r="E1539" s="85">
        <v>20</v>
      </c>
      <c r="F1539" s="55"/>
      <c r="G1539" s="55"/>
      <c r="H1539" s="145"/>
      <c r="I1539" s="51"/>
      <c r="J1539" s="51"/>
      <c r="K1539" s="51"/>
      <c r="L1539" s="51"/>
    </row>
    <row r="1540" spans="1:12" x14ac:dyDescent="0.2">
      <c r="A1540" s="160">
        <f t="shared" si="69"/>
        <v>14450</v>
      </c>
      <c r="B1540" s="124"/>
      <c r="C1540" s="125" t="s">
        <v>1736</v>
      </c>
      <c r="D1540" s="126"/>
      <c r="E1540" s="127"/>
      <c r="F1540" s="55"/>
      <c r="G1540" s="55"/>
      <c r="H1540" s="145"/>
      <c r="I1540" s="51"/>
      <c r="J1540" s="51"/>
      <c r="K1540" s="51"/>
      <c r="L1540" s="51"/>
    </row>
    <row r="1541" spans="1:12" x14ac:dyDescent="0.2">
      <c r="A1541" s="160">
        <f t="shared" si="69"/>
        <v>14460</v>
      </c>
      <c r="B1541" s="124"/>
      <c r="C1541" s="125" t="s">
        <v>1737</v>
      </c>
      <c r="D1541" s="126"/>
      <c r="E1541" s="127"/>
      <c r="F1541" s="55"/>
      <c r="G1541" s="55"/>
      <c r="H1541" s="145"/>
      <c r="I1541" s="51"/>
      <c r="J1541" s="51"/>
      <c r="K1541" s="51"/>
      <c r="L1541" s="51"/>
    </row>
    <row r="1542" spans="1:12" ht="33.75" x14ac:dyDescent="0.2">
      <c r="A1542" s="160">
        <f t="shared" si="69"/>
        <v>14470</v>
      </c>
      <c r="B1542" s="86">
        <f>B1539+0.0001</f>
        <v>3.1115000000000244</v>
      </c>
      <c r="C1542" s="18" t="s">
        <v>1738</v>
      </c>
      <c r="D1542" s="24" t="s">
        <v>47</v>
      </c>
      <c r="E1542" s="85">
        <v>6</v>
      </c>
      <c r="F1542" s="55"/>
      <c r="G1542" s="55"/>
      <c r="H1542" s="145"/>
      <c r="I1542" s="51"/>
      <c r="J1542" s="51"/>
      <c r="K1542" s="51"/>
      <c r="L1542" s="51"/>
    </row>
    <row r="1543" spans="1:12" ht="33.75" x14ac:dyDescent="0.2">
      <c r="A1543" s="160">
        <f t="shared" si="69"/>
        <v>14480</v>
      </c>
      <c r="B1543" s="86">
        <f t="shared" ref="B1543:B1552" si="76">B1542+0.0001</f>
        <v>3.1116000000000246</v>
      </c>
      <c r="C1543" s="18" t="s">
        <v>1699</v>
      </c>
      <c r="D1543" s="24" t="s">
        <v>47</v>
      </c>
      <c r="E1543" s="85">
        <v>20</v>
      </c>
      <c r="F1543" s="55"/>
      <c r="G1543" s="55"/>
      <c r="H1543" s="145"/>
      <c r="I1543" s="51"/>
      <c r="J1543" s="51"/>
      <c r="K1543" s="51"/>
      <c r="L1543" s="51"/>
    </row>
    <row r="1544" spans="1:12" ht="33.75" x14ac:dyDescent="0.2">
      <c r="A1544" s="160">
        <f t="shared" si="69"/>
        <v>14490</v>
      </c>
      <c r="B1544" s="86">
        <f t="shared" si="76"/>
        <v>3.1117000000000248</v>
      </c>
      <c r="C1544" s="18" t="s">
        <v>1734</v>
      </c>
      <c r="D1544" s="24" t="s">
        <v>47</v>
      </c>
      <c r="E1544" s="85">
        <v>10</v>
      </c>
      <c r="F1544" s="55"/>
      <c r="G1544" s="55"/>
      <c r="H1544" s="145"/>
      <c r="I1544" s="51"/>
      <c r="J1544" s="51"/>
      <c r="K1544" s="51"/>
      <c r="L1544" s="51"/>
    </row>
    <row r="1545" spans="1:12" ht="33.75" x14ac:dyDescent="0.2">
      <c r="A1545" s="160">
        <f t="shared" si="69"/>
        <v>14500</v>
      </c>
      <c r="B1545" s="86">
        <f t="shared" si="76"/>
        <v>3.111800000000025</v>
      </c>
      <c r="C1545" s="18" t="s">
        <v>1739</v>
      </c>
      <c r="D1545" s="24" t="s">
        <v>0</v>
      </c>
      <c r="E1545" s="85">
        <v>2</v>
      </c>
      <c r="F1545" s="55"/>
      <c r="G1545" s="55"/>
      <c r="H1545" s="145"/>
      <c r="I1545" s="51"/>
      <c r="J1545" s="51"/>
      <c r="K1545" s="51"/>
      <c r="L1545" s="51"/>
    </row>
    <row r="1546" spans="1:12" ht="22.5" x14ac:dyDescent="0.2">
      <c r="A1546" s="160">
        <f t="shared" si="69"/>
        <v>14510</v>
      </c>
      <c r="B1546" s="124"/>
      <c r="C1546" s="125" t="s">
        <v>1740</v>
      </c>
      <c r="D1546" s="126"/>
      <c r="E1546" s="127"/>
      <c r="F1546" s="55"/>
      <c r="G1546" s="55"/>
      <c r="H1546" s="145"/>
      <c r="I1546" s="51"/>
      <c r="J1546" s="51"/>
      <c r="K1546" s="51"/>
      <c r="L1546" s="51"/>
    </row>
    <row r="1547" spans="1:12" ht="33.75" x14ac:dyDescent="0.2">
      <c r="A1547" s="160">
        <f t="shared" si="69"/>
        <v>14520</v>
      </c>
      <c r="B1547" s="86">
        <f>B1545+0.0001</f>
        <v>3.1119000000000252</v>
      </c>
      <c r="C1547" s="18" t="s">
        <v>1703</v>
      </c>
      <c r="D1547" s="24" t="s">
        <v>47</v>
      </c>
      <c r="E1547" s="85">
        <v>150</v>
      </c>
      <c r="F1547" s="55"/>
      <c r="G1547" s="55"/>
      <c r="H1547" s="145"/>
      <c r="I1547" s="51"/>
      <c r="J1547" s="51"/>
      <c r="K1547" s="51"/>
      <c r="L1547" s="51"/>
    </row>
    <row r="1548" spans="1:12" ht="33.75" x14ac:dyDescent="0.2">
      <c r="A1548" s="160">
        <f t="shared" si="69"/>
        <v>14530</v>
      </c>
      <c r="B1548" s="86">
        <f t="shared" si="76"/>
        <v>3.1120000000000254</v>
      </c>
      <c r="C1548" s="18" t="s">
        <v>1704</v>
      </c>
      <c r="D1548" s="24" t="s">
        <v>47</v>
      </c>
      <c r="E1548" s="85">
        <v>800</v>
      </c>
      <c r="F1548" s="55"/>
      <c r="G1548" s="55"/>
      <c r="H1548" s="145"/>
      <c r="I1548" s="51"/>
      <c r="J1548" s="51"/>
      <c r="K1548" s="51"/>
      <c r="L1548" s="51"/>
    </row>
    <row r="1549" spans="1:12" ht="33.75" x14ac:dyDescent="0.2">
      <c r="A1549" s="160">
        <f t="shared" si="69"/>
        <v>14540</v>
      </c>
      <c r="B1549" s="86">
        <f t="shared" si="76"/>
        <v>3.1121000000000256</v>
      </c>
      <c r="C1549" s="18" t="s">
        <v>1700</v>
      </c>
      <c r="D1549" s="24" t="s">
        <v>47</v>
      </c>
      <c r="E1549" s="85">
        <v>160</v>
      </c>
      <c r="F1549" s="55"/>
      <c r="G1549" s="55"/>
      <c r="H1549" s="145"/>
      <c r="I1549" s="51"/>
      <c r="J1549" s="51"/>
      <c r="K1549" s="51"/>
      <c r="L1549" s="51"/>
    </row>
    <row r="1550" spans="1:12" ht="33.75" x14ac:dyDescent="0.2">
      <c r="A1550" s="160">
        <f t="shared" si="69"/>
        <v>14550</v>
      </c>
      <c r="B1550" s="86">
        <f t="shared" si="76"/>
        <v>3.1122000000000258</v>
      </c>
      <c r="C1550" s="18" t="s">
        <v>1709</v>
      </c>
      <c r="D1550" s="24" t="s">
        <v>0</v>
      </c>
      <c r="E1550" s="85">
        <v>9</v>
      </c>
      <c r="F1550" s="55"/>
      <c r="G1550" s="55"/>
      <c r="H1550" s="145"/>
      <c r="I1550" s="51"/>
      <c r="J1550" s="51"/>
      <c r="K1550" s="51"/>
      <c r="L1550" s="51"/>
    </row>
    <row r="1551" spans="1:12" ht="22.5" x14ac:dyDescent="0.2">
      <c r="A1551" s="160">
        <f t="shared" si="69"/>
        <v>14560</v>
      </c>
      <c r="B1551" s="86">
        <f t="shared" si="76"/>
        <v>3.112300000000026</v>
      </c>
      <c r="C1551" s="18" t="s">
        <v>1707</v>
      </c>
      <c r="D1551" s="24" t="s">
        <v>0</v>
      </c>
      <c r="E1551" s="85">
        <v>9</v>
      </c>
      <c r="F1551" s="55"/>
      <c r="G1551" s="55"/>
      <c r="H1551" s="145"/>
      <c r="I1551" s="51"/>
      <c r="J1551" s="51"/>
      <c r="K1551" s="51"/>
      <c r="L1551" s="51"/>
    </row>
    <row r="1552" spans="1:12" ht="33.75" x14ac:dyDescent="0.2">
      <c r="A1552" s="160">
        <f t="shared" si="69"/>
        <v>14570</v>
      </c>
      <c r="B1552" s="86">
        <f t="shared" si="76"/>
        <v>3.1124000000000263</v>
      </c>
      <c r="C1552" s="18" t="s">
        <v>1701</v>
      </c>
      <c r="D1552" s="24" t="s">
        <v>0</v>
      </c>
      <c r="E1552" s="85">
        <v>22</v>
      </c>
      <c r="F1552" s="55"/>
      <c r="G1552" s="55"/>
      <c r="H1552" s="145"/>
      <c r="I1552" s="51"/>
      <c r="J1552" s="51"/>
      <c r="K1552" s="51"/>
      <c r="L1552" s="51"/>
    </row>
    <row r="1553" spans="1:12" x14ac:dyDescent="0.2">
      <c r="A1553" s="160">
        <f t="shared" si="69"/>
        <v>14580</v>
      </c>
      <c r="B1553" s="124"/>
      <c r="C1553" s="125" t="s">
        <v>1741</v>
      </c>
      <c r="D1553" s="126"/>
      <c r="E1553" s="127"/>
      <c r="F1553" s="55"/>
      <c r="G1553" s="55"/>
      <c r="H1553" s="145"/>
      <c r="I1553" s="51"/>
      <c r="J1553" s="51"/>
      <c r="K1553" s="51"/>
      <c r="L1553" s="51"/>
    </row>
    <row r="1554" spans="1:12" x14ac:dyDescent="0.2">
      <c r="A1554" s="160">
        <f t="shared" ref="A1554:A1617" si="77">A1553+10</f>
        <v>14590</v>
      </c>
      <c r="B1554" s="124"/>
      <c r="C1554" s="125" t="s">
        <v>1742</v>
      </c>
      <c r="D1554" s="126"/>
      <c r="E1554" s="127"/>
      <c r="F1554" s="55"/>
      <c r="G1554" s="55"/>
      <c r="H1554" s="145"/>
      <c r="I1554" s="51"/>
      <c r="J1554" s="51"/>
      <c r="K1554" s="51"/>
      <c r="L1554" s="51"/>
    </row>
    <row r="1555" spans="1:12" ht="33.75" x14ac:dyDescent="0.2">
      <c r="A1555" s="160">
        <f t="shared" si="77"/>
        <v>14600</v>
      </c>
      <c r="B1555" s="86">
        <f>B1552+0.0001</f>
        <v>3.1125000000000265</v>
      </c>
      <c r="C1555" s="18" t="s">
        <v>1743</v>
      </c>
      <c r="D1555" s="24" t="s">
        <v>47</v>
      </c>
      <c r="E1555" s="85">
        <v>6</v>
      </c>
      <c r="F1555" s="55"/>
      <c r="G1555" s="55"/>
      <c r="H1555" s="145"/>
      <c r="I1555" s="51"/>
      <c r="J1555" s="51"/>
      <c r="K1555" s="51"/>
      <c r="L1555" s="51"/>
    </row>
    <row r="1556" spans="1:12" ht="33.75" x14ac:dyDescent="0.2">
      <c r="A1556" s="160">
        <f t="shared" si="77"/>
        <v>14610</v>
      </c>
      <c r="B1556" s="86">
        <f t="shared" ref="B1556:B1565" si="78">B1555+0.0001</f>
        <v>3.1126000000000267</v>
      </c>
      <c r="C1556" s="18" t="s">
        <v>1699</v>
      </c>
      <c r="D1556" s="24" t="s">
        <v>47</v>
      </c>
      <c r="E1556" s="85">
        <v>40</v>
      </c>
      <c r="F1556" s="55"/>
      <c r="G1556" s="55"/>
      <c r="H1556" s="145"/>
      <c r="I1556" s="51"/>
      <c r="J1556" s="51"/>
      <c r="K1556" s="51"/>
      <c r="L1556" s="51"/>
    </row>
    <row r="1557" spans="1:12" ht="33.75" x14ac:dyDescent="0.2">
      <c r="A1557" s="160">
        <f t="shared" si="77"/>
        <v>14620</v>
      </c>
      <c r="B1557" s="86">
        <f t="shared" si="78"/>
        <v>3.1127000000000269</v>
      </c>
      <c r="C1557" s="18" t="s">
        <v>1734</v>
      </c>
      <c r="D1557" s="24" t="s">
        <v>47</v>
      </c>
      <c r="E1557" s="85">
        <v>20</v>
      </c>
      <c r="F1557" s="55"/>
      <c r="G1557" s="55"/>
      <c r="H1557" s="145"/>
      <c r="I1557" s="51"/>
      <c r="J1557" s="51"/>
      <c r="K1557" s="51"/>
      <c r="L1557" s="51"/>
    </row>
    <row r="1558" spans="1:12" ht="33.75" x14ac:dyDescent="0.2">
      <c r="A1558" s="160">
        <f t="shared" si="77"/>
        <v>14630</v>
      </c>
      <c r="B1558" s="86">
        <f t="shared" si="78"/>
        <v>3.1128000000000271</v>
      </c>
      <c r="C1558" s="18" t="s">
        <v>1739</v>
      </c>
      <c r="D1558" s="24" t="s">
        <v>0</v>
      </c>
      <c r="E1558" s="85">
        <v>2</v>
      </c>
      <c r="F1558" s="55"/>
      <c r="G1558" s="55"/>
      <c r="H1558" s="145"/>
      <c r="I1558" s="51"/>
      <c r="J1558" s="51"/>
      <c r="K1558" s="51"/>
      <c r="L1558" s="51"/>
    </row>
    <row r="1559" spans="1:12" x14ac:dyDescent="0.2">
      <c r="A1559" s="160">
        <f t="shared" si="77"/>
        <v>14640</v>
      </c>
      <c r="B1559" s="86"/>
      <c r="C1559" s="38" t="s">
        <v>1744</v>
      </c>
      <c r="D1559" s="24"/>
      <c r="E1559" s="85"/>
      <c r="F1559" s="55"/>
      <c r="G1559" s="55"/>
      <c r="H1559" s="145"/>
      <c r="I1559" s="51"/>
      <c r="J1559" s="51"/>
      <c r="K1559" s="51"/>
      <c r="L1559" s="51"/>
    </row>
    <row r="1560" spans="1:12" ht="33.75" x14ac:dyDescent="0.2">
      <c r="A1560" s="160">
        <f t="shared" si="77"/>
        <v>14650</v>
      </c>
      <c r="B1560" s="86">
        <f>B1558+0.0001</f>
        <v>3.1129000000000273</v>
      </c>
      <c r="C1560" s="18" t="s">
        <v>1703</v>
      </c>
      <c r="D1560" s="24" t="s">
        <v>47</v>
      </c>
      <c r="E1560" s="85">
        <v>100</v>
      </c>
      <c r="F1560" s="55"/>
      <c r="G1560" s="55"/>
      <c r="H1560" s="145"/>
      <c r="I1560" s="51"/>
      <c r="J1560" s="51"/>
      <c r="K1560" s="51"/>
      <c r="L1560" s="51"/>
    </row>
    <row r="1561" spans="1:12" ht="33.75" x14ac:dyDescent="0.2">
      <c r="A1561" s="160">
        <f t="shared" si="77"/>
        <v>14660</v>
      </c>
      <c r="B1561" s="86">
        <f t="shared" si="78"/>
        <v>3.1130000000000275</v>
      </c>
      <c r="C1561" s="18" t="s">
        <v>1704</v>
      </c>
      <c r="D1561" s="24" t="s">
        <v>47</v>
      </c>
      <c r="E1561" s="85">
        <v>400</v>
      </c>
      <c r="F1561" s="55"/>
      <c r="G1561" s="55"/>
      <c r="H1561" s="145"/>
      <c r="I1561" s="51"/>
      <c r="J1561" s="51"/>
      <c r="K1561" s="51"/>
      <c r="L1561" s="51"/>
    </row>
    <row r="1562" spans="1:12" ht="33.75" x14ac:dyDescent="0.2">
      <c r="A1562" s="160">
        <f t="shared" si="77"/>
        <v>14670</v>
      </c>
      <c r="B1562" s="86">
        <f t="shared" si="78"/>
        <v>3.1131000000000277</v>
      </c>
      <c r="C1562" s="18" t="s">
        <v>1700</v>
      </c>
      <c r="D1562" s="24" t="s">
        <v>47</v>
      </c>
      <c r="E1562" s="85">
        <v>100</v>
      </c>
      <c r="F1562" s="55"/>
      <c r="G1562" s="55"/>
      <c r="H1562" s="145"/>
      <c r="I1562" s="51"/>
      <c r="J1562" s="51"/>
      <c r="K1562" s="51"/>
      <c r="L1562" s="51"/>
    </row>
    <row r="1563" spans="1:12" ht="33.75" x14ac:dyDescent="0.2">
      <c r="A1563" s="160">
        <f t="shared" si="77"/>
        <v>14680</v>
      </c>
      <c r="B1563" s="86">
        <f t="shared" si="78"/>
        <v>3.1132000000000279</v>
      </c>
      <c r="C1563" s="18" t="s">
        <v>1709</v>
      </c>
      <c r="D1563" s="24" t="s">
        <v>0</v>
      </c>
      <c r="E1563" s="85">
        <v>6</v>
      </c>
      <c r="F1563" s="55"/>
      <c r="G1563" s="55"/>
      <c r="H1563" s="145"/>
      <c r="I1563" s="51"/>
      <c r="J1563" s="51"/>
      <c r="K1563" s="51"/>
      <c r="L1563" s="51"/>
    </row>
    <row r="1564" spans="1:12" ht="22.5" x14ac:dyDescent="0.2">
      <c r="A1564" s="160">
        <f t="shared" si="77"/>
        <v>14690</v>
      </c>
      <c r="B1564" s="86">
        <f t="shared" si="78"/>
        <v>3.1133000000000282</v>
      </c>
      <c r="C1564" s="18" t="s">
        <v>1707</v>
      </c>
      <c r="D1564" s="24" t="s">
        <v>0</v>
      </c>
      <c r="E1564" s="85">
        <v>6</v>
      </c>
      <c r="F1564" s="55"/>
      <c r="G1564" s="55"/>
      <c r="H1564" s="145"/>
      <c r="I1564" s="51"/>
      <c r="J1564" s="51"/>
      <c r="K1564" s="51"/>
      <c r="L1564" s="51"/>
    </row>
    <row r="1565" spans="1:12" ht="33.75" x14ac:dyDescent="0.2">
      <c r="A1565" s="160">
        <f t="shared" si="77"/>
        <v>14700</v>
      </c>
      <c r="B1565" s="86">
        <f t="shared" si="78"/>
        <v>3.1134000000000284</v>
      </c>
      <c r="C1565" s="18" t="s">
        <v>1701</v>
      </c>
      <c r="D1565" s="24" t="s">
        <v>0</v>
      </c>
      <c r="E1565" s="85">
        <v>12</v>
      </c>
      <c r="F1565" s="55"/>
      <c r="G1565" s="55"/>
      <c r="H1565" s="145"/>
      <c r="I1565" s="51"/>
      <c r="J1565" s="51"/>
      <c r="K1565" s="51"/>
      <c r="L1565" s="51"/>
    </row>
    <row r="1566" spans="1:12" x14ac:dyDescent="0.2">
      <c r="A1566" s="160">
        <f t="shared" si="77"/>
        <v>14710</v>
      </c>
      <c r="B1566" s="124"/>
      <c r="C1566" s="125" t="s">
        <v>1745</v>
      </c>
      <c r="D1566" s="126"/>
      <c r="E1566" s="127"/>
      <c r="F1566" s="55"/>
      <c r="G1566" s="55"/>
      <c r="H1566" s="145"/>
      <c r="I1566" s="51"/>
      <c r="J1566" s="51"/>
      <c r="K1566" s="51"/>
      <c r="L1566" s="51"/>
    </row>
    <row r="1567" spans="1:12" x14ac:dyDescent="0.2">
      <c r="A1567" s="160">
        <f t="shared" si="77"/>
        <v>14720</v>
      </c>
      <c r="B1567" s="124"/>
      <c r="C1567" s="125" t="s">
        <v>1746</v>
      </c>
      <c r="D1567" s="126"/>
      <c r="E1567" s="127"/>
      <c r="F1567" s="55"/>
      <c r="G1567" s="55"/>
      <c r="H1567" s="145"/>
      <c r="I1567" s="51"/>
      <c r="J1567" s="51"/>
      <c r="K1567" s="51"/>
      <c r="L1567" s="51"/>
    </row>
    <row r="1568" spans="1:12" ht="33.75" x14ac:dyDescent="0.2">
      <c r="A1568" s="160">
        <f t="shared" si="77"/>
        <v>14730</v>
      </c>
      <c r="B1568" s="86">
        <f>B1565+0.0001</f>
        <v>3.1135000000000286</v>
      </c>
      <c r="C1568" s="18" t="s">
        <v>1732</v>
      </c>
      <c r="D1568" s="24" t="s">
        <v>47</v>
      </c>
      <c r="E1568" s="85">
        <v>6</v>
      </c>
      <c r="F1568" s="55"/>
      <c r="G1568" s="55"/>
      <c r="H1568" s="145"/>
      <c r="I1568" s="51"/>
      <c r="J1568" s="51"/>
      <c r="K1568" s="51"/>
      <c r="L1568" s="51"/>
    </row>
    <row r="1569" spans="1:12" ht="33.75" x14ac:dyDescent="0.2">
      <c r="A1569" s="160">
        <f t="shared" si="77"/>
        <v>14740</v>
      </c>
      <c r="B1569" s="86">
        <f t="shared" ref="B1569:B1577" si="79">B1568+0.0001</f>
        <v>3.1136000000000288</v>
      </c>
      <c r="C1569" s="18" t="s">
        <v>1699</v>
      </c>
      <c r="D1569" s="24" t="s">
        <v>47</v>
      </c>
      <c r="E1569" s="85">
        <v>60</v>
      </c>
      <c r="F1569" s="55"/>
      <c r="G1569" s="55"/>
      <c r="H1569" s="145"/>
      <c r="I1569" s="51"/>
      <c r="J1569" s="51"/>
      <c r="K1569" s="51"/>
      <c r="L1569" s="51"/>
    </row>
    <row r="1570" spans="1:12" ht="33.75" x14ac:dyDescent="0.2">
      <c r="A1570" s="160">
        <f t="shared" si="77"/>
        <v>14750</v>
      </c>
      <c r="B1570" s="86">
        <f t="shared" si="79"/>
        <v>3.113700000000029</v>
      </c>
      <c r="C1570" s="18" t="s">
        <v>1734</v>
      </c>
      <c r="D1570" s="24" t="s">
        <v>47</v>
      </c>
      <c r="E1570" s="85">
        <v>30</v>
      </c>
      <c r="F1570" s="55"/>
      <c r="G1570" s="55"/>
      <c r="H1570" s="145"/>
      <c r="I1570" s="51"/>
      <c r="J1570" s="51"/>
      <c r="K1570" s="51"/>
      <c r="L1570" s="51"/>
    </row>
    <row r="1571" spans="1:12" x14ac:dyDescent="0.2">
      <c r="A1571" s="160">
        <f t="shared" si="77"/>
        <v>14760</v>
      </c>
      <c r="B1571" s="124"/>
      <c r="C1571" s="125" t="s">
        <v>1720</v>
      </c>
      <c r="D1571" s="126"/>
      <c r="E1571" s="127"/>
      <c r="F1571" s="55"/>
      <c r="G1571" s="55"/>
      <c r="H1571" s="145"/>
      <c r="I1571" s="51"/>
      <c r="J1571" s="51"/>
      <c r="K1571" s="51"/>
      <c r="L1571" s="51"/>
    </row>
    <row r="1572" spans="1:12" ht="33.75" x14ac:dyDescent="0.2">
      <c r="A1572" s="160">
        <f t="shared" si="77"/>
        <v>14770</v>
      </c>
      <c r="B1572" s="86">
        <f>B1570+0.0001</f>
        <v>3.1138000000000292</v>
      </c>
      <c r="C1572" s="18" t="s">
        <v>1703</v>
      </c>
      <c r="D1572" s="24" t="s">
        <v>47</v>
      </c>
      <c r="E1572" s="85">
        <v>30</v>
      </c>
      <c r="F1572" s="55"/>
      <c r="G1572" s="55"/>
      <c r="H1572" s="145"/>
      <c r="I1572" s="51"/>
      <c r="J1572" s="51"/>
      <c r="K1572" s="51"/>
      <c r="L1572" s="51"/>
    </row>
    <row r="1573" spans="1:12" ht="33.75" x14ac:dyDescent="0.2">
      <c r="A1573" s="160">
        <f t="shared" si="77"/>
        <v>14780</v>
      </c>
      <c r="B1573" s="86">
        <f t="shared" si="79"/>
        <v>3.1139000000000294</v>
      </c>
      <c r="C1573" s="18" t="s">
        <v>1704</v>
      </c>
      <c r="D1573" s="24" t="s">
        <v>47</v>
      </c>
      <c r="E1573" s="85">
        <v>400</v>
      </c>
      <c r="F1573" s="55"/>
      <c r="G1573" s="55"/>
      <c r="H1573" s="145"/>
      <c r="I1573" s="51"/>
      <c r="J1573" s="51"/>
      <c r="K1573" s="51"/>
      <c r="L1573" s="51"/>
    </row>
    <row r="1574" spans="1:12" ht="33.75" x14ac:dyDescent="0.2">
      <c r="A1574" s="160">
        <f t="shared" si="77"/>
        <v>14790</v>
      </c>
      <c r="B1574" s="86">
        <f t="shared" si="79"/>
        <v>3.1140000000000296</v>
      </c>
      <c r="C1574" s="18" t="s">
        <v>1700</v>
      </c>
      <c r="D1574" s="24" t="s">
        <v>47</v>
      </c>
      <c r="E1574" s="85">
        <v>180</v>
      </c>
      <c r="F1574" s="55"/>
      <c r="G1574" s="55"/>
      <c r="H1574" s="145"/>
      <c r="I1574" s="51"/>
      <c r="J1574" s="51"/>
      <c r="K1574" s="51"/>
      <c r="L1574" s="51"/>
    </row>
    <row r="1575" spans="1:12" ht="33.75" x14ac:dyDescent="0.2">
      <c r="A1575" s="160">
        <f t="shared" si="77"/>
        <v>14800</v>
      </c>
      <c r="B1575" s="86">
        <f t="shared" si="79"/>
        <v>3.1141000000000298</v>
      </c>
      <c r="C1575" s="18" t="s">
        <v>1709</v>
      </c>
      <c r="D1575" s="24" t="s">
        <v>0</v>
      </c>
      <c r="E1575" s="85">
        <v>6</v>
      </c>
      <c r="F1575" s="55"/>
      <c r="G1575" s="55"/>
      <c r="H1575" s="145"/>
      <c r="I1575" s="51"/>
      <c r="J1575" s="51"/>
      <c r="K1575" s="51"/>
      <c r="L1575" s="51"/>
    </row>
    <row r="1576" spans="1:12" ht="22.5" x14ac:dyDescent="0.2">
      <c r="A1576" s="160">
        <f t="shared" si="77"/>
        <v>14810</v>
      </c>
      <c r="B1576" s="86">
        <f t="shared" si="79"/>
        <v>3.1142000000000301</v>
      </c>
      <c r="C1576" s="18" t="s">
        <v>1707</v>
      </c>
      <c r="D1576" s="24" t="s">
        <v>0</v>
      </c>
      <c r="E1576" s="85">
        <v>6</v>
      </c>
      <c r="F1576" s="55"/>
      <c r="G1576" s="55"/>
      <c r="H1576" s="145"/>
      <c r="I1576" s="51"/>
      <c r="J1576" s="51"/>
      <c r="K1576" s="51"/>
      <c r="L1576" s="51"/>
    </row>
    <row r="1577" spans="1:12" ht="33.75" x14ac:dyDescent="0.2">
      <c r="A1577" s="160">
        <f t="shared" si="77"/>
        <v>14820</v>
      </c>
      <c r="B1577" s="86">
        <f t="shared" si="79"/>
        <v>3.1143000000000303</v>
      </c>
      <c r="C1577" s="18" t="s">
        <v>1701</v>
      </c>
      <c r="D1577" s="24" t="s">
        <v>0</v>
      </c>
      <c r="E1577" s="85">
        <v>12</v>
      </c>
      <c r="F1577" s="55"/>
      <c r="G1577" s="55"/>
      <c r="H1577" s="145"/>
      <c r="I1577" s="51"/>
      <c r="J1577" s="51"/>
      <c r="K1577" s="51"/>
      <c r="L1577" s="51"/>
    </row>
    <row r="1578" spans="1:12" x14ac:dyDescent="0.2">
      <c r="A1578" s="160">
        <f t="shared" si="77"/>
        <v>14830</v>
      </c>
      <c r="B1578" s="92" t="s">
        <v>329</v>
      </c>
      <c r="C1578" s="69" t="s">
        <v>330</v>
      </c>
      <c r="D1578" s="70"/>
      <c r="E1578" s="93"/>
      <c r="F1578" s="55"/>
      <c r="G1578" s="55"/>
      <c r="H1578" s="145"/>
      <c r="I1578" s="51"/>
      <c r="J1578" s="51"/>
      <c r="K1578" s="51"/>
      <c r="L1578" s="51"/>
    </row>
    <row r="1579" spans="1:12" x14ac:dyDescent="0.2">
      <c r="A1579" s="160">
        <f t="shared" si="77"/>
        <v>14840</v>
      </c>
      <c r="B1579" s="124" t="s">
        <v>1214</v>
      </c>
      <c r="C1579" s="125" t="s">
        <v>567</v>
      </c>
      <c r="D1579" s="126"/>
      <c r="E1579" s="127"/>
      <c r="F1579" s="55"/>
      <c r="G1579" s="55"/>
      <c r="H1579" s="145"/>
      <c r="I1579" s="51"/>
      <c r="J1579" s="51"/>
      <c r="K1579" s="51"/>
      <c r="L1579" s="51"/>
    </row>
    <row r="1580" spans="1:12" ht="78.75" x14ac:dyDescent="0.2">
      <c r="A1580" s="160">
        <f t="shared" si="77"/>
        <v>14850</v>
      </c>
      <c r="B1580" s="128">
        <v>4</v>
      </c>
      <c r="C1580" s="34" t="s">
        <v>1877</v>
      </c>
      <c r="D1580" s="35" t="s">
        <v>0</v>
      </c>
      <c r="E1580" s="85">
        <v>1</v>
      </c>
      <c r="F1580" s="55"/>
      <c r="G1580" s="55"/>
      <c r="H1580" s="145"/>
      <c r="I1580" s="51"/>
      <c r="J1580" s="51"/>
      <c r="K1580" s="51"/>
      <c r="L1580" s="51"/>
    </row>
    <row r="1581" spans="1:12" ht="112.5" x14ac:dyDescent="0.2">
      <c r="A1581" s="160">
        <f t="shared" si="77"/>
        <v>14860</v>
      </c>
      <c r="B1581" s="96">
        <f t="shared" ref="B1581:B1582" si="80">B1580+0.001</f>
        <v>4.0010000000000003</v>
      </c>
      <c r="C1581" s="34" t="s">
        <v>1905</v>
      </c>
      <c r="D1581" s="35" t="s">
        <v>0</v>
      </c>
      <c r="E1581" s="85">
        <v>1</v>
      </c>
      <c r="F1581" s="55"/>
      <c r="G1581" s="55"/>
      <c r="H1581" s="145"/>
      <c r="I1581" s="51"/>
      <c r="J1581" s="51"/>
      <c r="K1581" s="51"/>
      <c r="L1581" s="51"/>
    </row>
    <row r="1582" spans="1:12" ht="67.5" x14ac:dyDescent="0.2">
      <c r="A1582" s="160">
        <f t="shared" si="77"/>
        <v>14870</v>
      </c>
      <c r="B1582" s="96">
        <f t="shared" si="80"/>
        <v>4.0020000000000007</v>
      </c>
      <c r="C1582" s="34" t="s">
        <v>1878</v>
      </c>
      <c r="D1582" s="35" t="s">
        <v>0</v>
      </c>
      <c r="E1582" s="85">
        <v>4</v>
      </c>
      <c r="F1582" s="55"/>
      <c r="G1582" s="55"/>
      <c r="H1582" s="145"/>
      <c r="I1582" s="51"/>
      <c r="J1582" s="51"/>
      <c r="K1582" s="51"/>
      <c r="L1582" s="51"/>
    </row>
    <row r="1583" spans="1:12" x14ac:dyDescent="0.2">
      <c r="A1583" s="160">
        <f t="shared" si="77"/>
        <v>14880</v>
      </c>
      <c r="B1583" s="124" t="s">
        <v>1770</v>
      </c>
      <c r="C1583" s="125"/>
      <c r="D1583" s="126"/>
      <c r="E1583" s="127"/>
      <c r="F1583" s="55"/>
      <c r="G1583" s="55"/>
      <c r="H1583" s="145"/>
      <c r="I1583" s="51"/>
      <c r="J1583" s="51"/>
      <c r="K1583" s="51"/>
      <c r="L1583" s="51"/>
    </row>
    <row r="1584" spans="1:12" ht="45" x14ac:dyDescent="0.2">
      <c r="A1584" s="160">
        <f t="shared" si="77"/>
        <v>14890</v>
      </c>
      <c r="B1584" s="84">
        <f>B1582+0.001</f>
        <v>4.003000000000001</v>
      </c>
      <c r="C1584" s="18" t="s">
        <v>1747</v>
      </c>
      <c r="D1584" s="24" t="s">
        <v>124</v>
      </c>
      <c r="E1584" s="85">
        <v>61.379999999999995</v>
      </c>
      <c r="F1584" s="55"/>
      <c r="G1584" s="55"/>
      <c r="H1584" s="145"/>
      <c r="I1584" s="51"/>
      <c r="J1584" s="51"/>
      <c r="K1584" s="51"/>
      <c r="L1584" s="51"/>
    </row>
    <row r="1585" spans="1:12" ht="45" x14ac:dyDescent="0.2">
      <c r="A1585" s="160">
        <f t="shared" si="77"/>
        <v>14900</v>
      </c>
      <c r="B1585" s="84">
        <f>B1584+0.001</f>
        <v>4.0040000000000013</v>
      </c>
      <c r="C1585" s="18" t="s">
        <v>1748</v>
      </c>
      <c r="D1585" s="24" t="s">
        <v>124</v>
      </c>
      <c r="E1585" s="85">
        <v>271.19</v>
      </c>
      <c r="F1585" s="55"/>
      <c r="G1585" s="55"/>
      <c r="H1585" s="145"/>
      <c r="I1585" s="51"/>
      <c r="J1585" s="51"/>
      <c r="K1585" s="51"/>
      <c r="L1585" s="51"/>
    </row>
    <row r="1586" spans="1:12" ht="45" x14ac:dyDescent="0.2">
      <c r="A1586" s="160">
        <f t="shared" si="77"/>
        <v>14910</v>
      </c>
      <c r="B1586" s="84">
        <f>B1585+0.001</f>
        <v>4.0050000000000017</v>
      </c>
      <c r="C1586" s="18" t="s">
        <v>1749</v>
      </c>
      <c r="D1586" s="24" t="s">
        <v>124</v>
      </c>
      <c r="E1586" s="85">
        <v>153</v>
      </c>
      <c r="F1586" s="55"/>
      <c r="G1586" s="55"/>
      <c r="H1586" s="145"/>
      <c r="I1586" s="51"/>
      <c r="J1586" s="51"/>
      <c r="K1586" s="51"/>
      <c r="L1586" s="51"/>
    </row>
    <row r="1587" spans="1:12" ht="45" x14ac:dyDescent="0.2">
      <c r="A1587" s="160">
        <f t="shared" si="77"/>
        <v>14920</v>
      </c>
      <c r="B1587" s="84">
        <f>B1586+0.001</f>
        <v>4.006000000000002</v>
      </c>
      <c r="C1587" s="18" t="s">
        <v>1750</v>
      </c>
      <c r="D1587" s="24" t="s">
        <v>124</v>
      </c>
      <c r="E1587" s="85">
        <v>286.64999999999998</v>
      </c>
      <c r="F1587" s="55"/>
      <c r="G1587" s="55"/>
      <c r="H1587" s="145"/>
      <c r="I1587" s="51"/>
      <c r="J1587" s="51"/>
      <c r="K1587" s="51"/>
      <c r="L1587" s="51"/>
    </row>
    <row r="1588" spans="1:12" ht="45" x14ac:dyDescent="0.2">
      <c r="A1588" s="160">
        <f t="shared" si="77"/>
        <v>14930</v>
      </c>
      <c r="B1588" s="84">
        <f>B1587+0.001</f>
        <v>4.0070000000000023</v>
      </c>
      <c r="C1588" s="18" t="s">
        <v>1751</v>
      </c>
      <c r="D1588" s="24" t="s">
        <v>1752</v>
      </c>
      <c r="E1588" s="85">
        <v>5</v>
      </c>
      <c r="F1588" s="55"/>
      <c r="G1588" s="55"/>
      <c r="H1588" s="145"/>
      <c r="I1588" s="51"/>
      <c r="J1588" s="51"/>
      <c r="K1588" s="51"/>
      <c r="L1588" s="51"/>
    </row>
    <row r="1589" spans="1:12" ht="45" x14ac:dyDescent="0.2">
      <c r="A1589" s="160">
        <f t="shared" si="77"/>
        <v>14940</v>
      </c>
      <c r="B1589" s="84">
        <f>B1588+0.001</f>
        <v>4.0080000000000027</v>
      </c>
      <c r="C1589" s="18" t="s">
        <v>1753</v>
      </c>
      <c r="D1589" s="24" t="s">
        <v>1752</v>
      </c>
      <c r="E1589" s="85">
        <v>5</v>
      </c>
      <c r="F1589" s="55"/>
      <c r="G1589" s="55"/>
      <c r="H1589" s="145"/>
      <c r="I1589" s="51"/>
      <c r="J1589" s="51"/>
      <c r="K1589" s="51"/>
      <c r="L1589" s="51"/>
    </row>
    <row r="1590" spans="1:12" x14ac:dyDescent="0.2">
      <c r="A1590" s="160">
        <f t="shared" si="77"/>
        <v>14950</v>
      </c>
      <c r="B1590" s="124" t="s">
        <v>1771</v>
      </c>
      <c r="C1590" s="125"/>
      <c r="D1590" s="126"/>
      <c r="E1590" s="127"/>
      <c r="F1590" s="55"/>
      <c r="G1590" s="55"/>
      <c r="H1590" s="145"/>
      <c r="I1590" s="51"/>
      <c r="J1590" s="51"/>
      <c r="K1590" s="51"/>
      <c r="L1590" s="51"/>
    </row>
    <row r="1591" spans="1:12" ht="67.5" x14ac:dyDescent="0.2">
      <c r="A1591" s="160">
        <f t="shared" si="77"/>
        <v>14960</v>
      </c>
      <c r="B1591" s="84"/>
      <c r="C1591" s="38" t="s">
        <v>263</v>
      </c>
      <c r="D1591" s="24"/>
      <c r="E1591" s="85"/>
      <c r="F1591" s="55"/>
      <c r="G1591" s="55"/>
      <c r="H1591" s="145"/>
      <c r="I1591" s="51"/>
      <c r="J1591" s="51"/>
      <c r="K1591" s="51"/>
      <c r="L1591" s="51"/>
    </row>
    <row r="1592" spans="1:12" x14ac:dyDescent="0.2">
      <c r="A1592" s="160">
        <f t="shared" si="77"/>
        <v>14970</v>
      </c>
      <c r="B1592" s="84">
        <f>B1589+0.001</f>
        <v>4.009000000000003</v>
      </c>
      <c r="C1592" s="18" t="s">
        <v>1754</v>
      </c>
      <c r="D1592" s="24" t="s">
        <v>8</v>
      </c>
      <c r="E1592" s="85">
        <v>5</v>
      </c>
      <c r="F1592" s="55"/>
      <c r="G1592" s="55"/>
      <c r="H1592" s="145"/>
      <c r="I1592" s="51"/>
      <c r="J1592" s="51"/>
      <c r="K1592" s="51"/>
      <c r="L1592" s="51"/>
    </row>
    <row r="1593" spans="1:12" x14ac:dyDescent="0.2">
      <c r="A1593" s="160">
        <f t="shared" si="77"/>
        <v>14980</v>
      </c>
      <c r="B1593" s="84">
        <f t="shared" ref="B1593:B1607" si="81">B1592+0.001</f>
        <v>4.0100000000000033</v>
      </c>
      <c r="C1593" s="18" t="s">
        <v>1755</v>
      </c>
      <c r="D1593" s="24" t="s">
        <v>8</v>
      </c>
      <c r="E1593" s="85">
        <v>12</v>
      </c>
      <c r="F1593" s="55"/>
      <c r="G1593" s="55"/>
      <c r="H1593" s="145"/>
      <c r="I1593" s="51"/>
      <c r="J1593" s="51"/>
      <c r="K1593" s="51"/>
      <c r="L1593" s="51"/>
    </row>
    <row r="1594" spans="1:12" x14ac:dyDescent="0.2">
      <c r="A1594" s="160">
        <f t="shared" si="77"/>
        <v>14990</v>
      </c>
      <c r="B1594" s="84">
        <f t="shared" si="81"/>
        <v>4.0110000000000037</v>
      </c>
      <c r="C1594" s="18" t="s">
        <v>1756</v>
      </c>
      <c r="D1594" s="24" t="s">
        <v>8</v>
      </c>
      <c r="E1594" s="85">
        <v>4</v>
      </c>
      <c r="F1594" s="55"/>
      <c r="G1594" s="55"/>
      <c r="H1594" s="145"/>
      <c r="I1594" s="51"/>
      <c r="J1594" s="51"/>
      <c r="K1594" s="51"/>
      <c r="L1594" s="51"/>
    </row>
    <row r="1595" spans="1:12" x14ac:dyDescent="0.2">
      <c r="A1595" s="160">
        <f t="shared" si="77"/>
        <v>15000</v>
      </c>
      <c r="B1595" s="84">
        <f t="shared" si="81"/>
        <v>4.012000000000004</v>
      </c>
      <c r="C1595" s="18" t="s">
        <v>1757</v>
      </c>
      <c r="D1595" s="24" t="s">
        <v>8</v>
      </c>
      <c r="E1595" s="85"/>
      <c r="F1595" s="55"/>
      <c r="G1595" s="55"/>
      <c r="H1595" s="145"/>
      <c r="I1595" s="51"/>
      <c r="J1595" s="51"/>
      <c r="K1595" s="51"/>
      <c r="L1595" s="51"/>
    </row>
    <row r="1596" spans="1:12" x14ac:dyDescent="0.2">
      <c r="A1596" s="160">
        <f t="shared" si="77"/>
        <v>15010</v>
      </c>
      <c r="B1596" s="84">
        <f t="shared" si="81"/>
        <v>4.0130000000000043</v>
      </c>
      <c r="C1596" s="18" t="s">
        <v>1758</v>
      </c>
      <c r="D1596" s="24" t="s">
        <v>8</v>
      </c>
      <c r="E1596" s="85">
        <v>10</v>
      </c>
      <c r="F1596" s="55"/>
      <c r="G1596" s="55"/>
      <c r="H1596" s="145"/>
      <c r="I1596" s="51"/>
      <c r="J1596" s="51"/>
      <c r="K1596" s="51"/>
      <c r="L1596" s="51"/>
    </row>
    <row r="1597" spans="1:12" x14ac:dyDescent="0.2">
      <c r="A1597" s="160">
        <f t="shared" si="77"/>
        <v>15020</v>
      </c>
      <c r="B1597" s="84">
        <f t="shared" si="81"/>
        <v>4.0140000000000047</v>
      </c>
      <c r="C1597" s="18" t="s">
        <v>1759</v>
      </c>
      <c r="D1597" s="24" t="s">
        <v>8</v>
      </c>
      <c r="E1597" s="85">
        <v>3</v>
      </c>
      <c r="F1597" s="55"/>
      <c r="G1597" s="55"/>
      <c r="H1597" s="145"/>
      <c r="I1597" s="51"/>
      <c r="J1597" s="51"/>
      <c r="K1597" s="51"/>
      <c r="L1597" s="51"/>
    </row>
    <row r="1598" spans="1:12" x14ac:dyDescent="0.2">
      <c r="A1598" s="160">
        <f t="shared" si="77"/>
        <v>15030</v>
      </c>
      <c r="B1598" s="84">
        <f t="shared" si="81"/>
        <v>4.015000000000005</v>
      </c>
      <c r="C1598" s="18" t="s">
        <v>1760</v>
      </c>
      <c r="D1598" s="24" t="s">
        <v>8</v>
      </c>
      <c r="E1598" s="85">
        <v>4</v>
      </c>
      <c r="F1598" s="55"/>
      <c r="G1598" s="55"/>
      <c r="H1598" s="145"/>
      <c r="I1598" s="51"/>
      <c r="J1598" s="51"/>
      <c r="K1598" s="51"/>
      <c r="L1598" s="51"/>
    </row>
    <row r="1599" spans="1:12" x14ac:dyDescent="0.2">
      <c r="A1599" s="160">
        <f t="shared" si="77"/>
        <v>15040</v>
      </c>
      <c r="B1599" s="84">
        <f t="shared" si="81"/>
        <v>4.0160000000000053</v>
      </c>
      <c r="C1599" s="18" t="s">
        <v>1761</v>
      </c>
      <c r="D1599" s="24" t="s">
        <v>8</v>
      </c>
      <c r="E1599" s="85">
        <v>6</v>
      </c>
      <c r="F1599" s="55"/>
      <c r="G1599" s="55"/>
      <c r="H1599" s="145"/>
      <c r="I1599" s="51"/>
      <c r="J1599" s="51"/>
      <c r="K1599" s="51"/>
      <c r="L1599" s="51"/>
    </row>
    <row r="1600" spans="1:12" x14ac:dyDescent="0.2">
      <c r="A1600" s="160">
        <f t="shared" si="77"/>
        <v>15050</v>
      </c>
      <c r="B1600" s="84">
        <f t="shared" si="81"/>
        <v>4.0170000000000057</v>
      </c>
      <c r="C1600" s="18" t="s">
        <v>1762</v>
      </c>
      <c r="D1600" s="24" t="s">
        <v>8</v>
      </c>
      <c r="E1600" s="85"/>
      <c r="F1600" s="55"/>
      <c r="G1600" s="55"/>
      <c r="H1600" s="145"/>
      <c r="I1600" s="51"/>
      <c r="J1600" s="51"/>
      <c r="K1600" s="51"/>
      <c r="L1600" s="51"/>
    </row>
    <row r="1601" spans="1:12" x14ac:dyDescent="0.2">
      <c r="A1601" s="160">
        <f t="shared" si="77"/>
        <v>15060</v>
      </c>
      <c r="B1601" s="84">
        <f t="shared" si="81"/>
        <v>4.018000000000006</v>
      </c>
      <c r="C1601" s="18" t="s">
        <v>1763</v>
      </c>
      <c r="D1601" s="24" t="s">
        <v>8</v>
      </c>
      <c r="E1601" s="85">
        <v>1</v>
      </c>
      <c r="F1601" s="55"/>
      <c r="G1601" s="55"/>
      <c r="H1601" s="145"/>
      <c r="I1601" s="51"/>
      <c r="J1601" s="51"/>
      <c r="K1601" s="51"/>
      <c r="L1601" s="51"/>
    </row>
    <row r="1602" spans="1:12" x14ac:dyDescent="0.2">
      <c r="A1602" s="160">
        <f t="shared" si="77"/>
        <v>15070</v>
      </c>
      <c r="B1602" s="84">
        <f t="shared" si="81"/>
        <v>4.0190000000000063</v>
      </c>
      <c r="C1602" s="18" t="s">
        <v>1764</v>
      </c>
      <c r="D1602" s="24" t="s">
        <v>8</v>
      </c>
      <c r="E1602" s="85">
        <v>2</v>
      </c>
      <c r="F1602" s="55"/>
      <c r="G1602" s="55"/>
      <c r="H1602" s="145"/>
      <c r="I1602" s="51"/>
      <c r="J1602" s="51"/>
      <c r="K1602" s="51"/>
      <c r="L1602" s="51"/>
    </row>
    <row r="1603" spans="1:12" x14ac:dyDescent="0.2">
      <c r="A1603" s="160">
        <f t="shared" si="77"/>
        <v>15080</v>
      </c>
      <c r="B1603" s="84">
        <f t="shared" si="81"/>
        <v>4.0200000000000067</v>
      </c>
      <c r="C1603" s="18" t="s">
        <v>1765</v>
      </c>
      <c r="D1603" s="24" t="s">
        <v>8</v>
      </c>
      <c r="E1603" s="85">
        <v>2</v>
      </c>
      <c r="F1603" s="55"/>
      <c r="G1603" s="55"/>
      <c r="H1603" s="145"/>
      <c r="I1603" s="51"/>
      <c r="J1603" s="51"/>
      <c r="K1603" s="51"/>
      <c r="L1603" s="51"/>
    </row>
    <row r="1604" spans="1:12" x14ac:dyDescent="0.2">
      <c r="A1604" s="160">
        <f t="shared" si="77"/>
        <v>15090</v>
      </c>
      <c r="B1604" s="84">
        <f t="shared" si="81"/>
        <v>4.021000000000007</v>
      </c>
      <c r="C1604" s="18" t="s">
        <v>1766</v>
      </c>
      <c r="D1604" s="24" t="s">
        <v>8</v>
      </c>
      <c r="E1604" s="85">
        <v>14</v>
      </c>
      <c r="F1604" s="55"/>
      <c r="G1604" s="55"/>
      <c r="H1604" s="145"/>
      <c r="I1604" s="51"/>
      <c r="J1604" s="51"/>
      <c r="K1604" s="51"/>
      <c r="L1604" s="51"/>
    </row>
    <row r="1605" spans="1:12" x14ac:dyDescent="0.2">
      <c r="A1605" s="160">
        <f t="shared" si="77"/>
        <v>15100</v>
      </c>
      <c r="B1605" s="84">
        <f t="shared" si="81"/>
        <v>4.0220000000000073</v>
      </c>
      <c r="C1605" s="18" t="s">
        <v>1767</v>
      </c>
      <c r="D1605" s="24" t="s">
        <v>8</v>
      </c>
      <c r="E1605" s="85">
        <v>1</v>
      </c>
      <c r="F1605" s="55"/>
      <c r="G1605" s="55"/>
      <c r="H1605" s="145"/>
      <c r="I1605" s="51"/>
      <c r="J1605" s="51"/>
      <c r="K1605" s="51"/>
      <c r="L1605" s="51"/>
    </row>
    <row r="1606" spans="1:12" x14ac:dyDescent="0.2">
      <c r="A1606" s="160">
        <f t="shared" si="77"/>
        <v>15110</v>
      </c>
      <c r="B1606" s="84">
        <f t="shared" si="81"/>
        <v>4.0230000000000077</v>
      </c>
      <c r="C1606" s="18" t="s">
        <v>1768</v>
      </c>
      <c r="D1606" s="24" t="s">
        <v>8</v>
      </c>
      <c r="E1606" s="85">
        <v>2</v>
      </c>
      <c r="F1606" s="55"/>
      <c r="G1606" s="55"/>
      <c r="H1606" s="145"/>
      <c r="I1606" s="51"/>
      <c r="J1606" s="51"/>
      <c r="K1606" s="51"/>
      <c r="L1606" s="51"/>
    </row>
    <row r="1607" spans="1:12" x14ac:dyDescent="0.2">
      <c r="A1607" s="160">
        <f t="shared" si="77"/>
        <v>15120</v>
      </c>
      <c r="B1607" s="84">
        <f t="shared" si="81"/>
        <v>4.024000000000008</v>
      </c>
      <c r="C1607" s="18" t="s">
        <v>1769</v>
      </c>
      <c r="D1607" s="24" t="s">
        <v>8</v>
      </c>
      <c r="E1607" s="85">
        <v>3</v>
      </c>
      <c r="F1607" s="55"/>
      <c r="G1607" s="55"/>
      <c r="H1607" s="145"/>
      <c r="I1607" s="51"/>
      <c r="J1607" s="51"/>
      <c r="K1607" s="51"/>
      <c r="L1607" s="51"/>
    </row>
    <row r="1608" spans="1:12" x14ac:dyDescent="0.2">
      <c r="A1608" s="160">
        <f t="shared" si="77"/>
        <v>15130</v>
      </c>
      <c r="B1608" s="124" t="s">
        <v>1772</v>
      </c>
      <c r="C1608" s="125"/>
      <c r="D1608" s="126"/>
      <c r="E1608" s="127"/>
      <c r="F1608" s="55"/>
      <c r="G1608" s="55"/>
      <c r="H1608" s="145"/>
      <c r="I1608" s="51"/>
      <c r="J1608" s="51"/>
      <c r="K1608" s="51"/>
      <c r="L1608" s="51"/>
    </row>
    <row r="1609" spans="1:12" x14ac:dyDescent="0.2">
      <c r="A1609" s="160">
        <f t="shared" si="77"/>
        <v>15140</v>
      </c>
      <c r="B1609" s="124" t="s">
        <v>1770</v>
      </c>
      <c r="C1609" s="125"/>
      <c r="D1609" s="126"/>
      <c r="E1609" s="127"/>
      <c r="F1609" s="55"/>
      <c r="G1609" s="55"/>
      <c r="H1609" s="145"/>
      <c r="I1609" s="51"/>
      <c r="J1609" s="51"/>
      <c r="K1609" s="51"/>
      <c r="L1609" s="51"/>
    </row>
    <row r="1610" spans="1:12" ht="45" x14ac:dyDescent="0.2">
      <c r="A1610" s="160">
        <f t="shared" si="77"/>
        <v>15150</v>
      </c>
      <c r="B1610" s="84">
        <f>B1607+0.001</f>
        <v>4.0250000000000083</v>
      </c>
      <c r="C1610" s="18" t="s">
        <v>1773</v>
      </c>
      <c r="D1610" s="24" t="s">
        <v>124</v>
      </c>
      <c r="E1610" s="85">
        <v>14.7</v>
      </c>
      <c r="F1610" s="55"/>
      <c r="G1610" s="55"/>
      <c r="H1610" s="145"/>
      <c r="I1610" s="51"/>
      <c r="J1610" s="51"/>
      <c r="K1610" s="51"/>
      <c r="L1610" s="51"/>
    </row>
    <row r="1611" spans="1:12" ht="45" x14ac:dyDescent="0.2">
      <c r="A1611" s="160">
        <f t="shared" si="77"/>
        <v>15160</v>
      </c>
      <c r="B1611" s="84">
        <f t="shared" ref="B1611:B1616" si="82">B1610+0.001</f>
        <v>4.0260000000000087</v>
      </c>
      <c r="C1611" s="18" t="s">
        <v>1747</v>
      </c>
      <c r="D1611" s="24" t="s">
        <v>124</v>
      </c>
      <c r="E1611" s="85">
        <v>36</v>
      </c>
      <c r="F1611" s="55"/>
      <c r="G1611" s="55"/>
      <c r="H1611" s="145"/>
      <c r="I1611" s="51"/>
      <c r="J1611" s="51"/>
      <c r="K1611" s="51"/>
      <c r="L1611" s="51"/>
    </row>
    <row r="1612" spans="1:12" ht="45" x14ac:dyDescent="0.2">
      <c r="A1612" s="160">
        <f t="shared" si="77"/>
        <v>15170</v>
      </c>
      <c r="B1612" s="84">
        <f t="shared" si="82"/>
        <v>4.027000000000009</v>
      </c>
      <c r="C1612" s="18" t="s">
        <v>1748</v>
      </c>
      <c r="D1612" s="24" t="s">
        <v>124</v>
      </c>
      <c r="E1612" s="85">
        <v>8.5</v>
      </c>
      <c r="F1612" s="55"/>
      <c r="G1612" s="55"/>
      <c r="H1612" s="145"/>
      <c r="I1612" s="51"/>
      <c r="J1612" s="51"/>
      <c r="K1612" s="51"/>
      <c r="L1612" s="51"/>
    </row>
    <row r="1613" spans="1:12" ht="45" x14ac:dyDescent="0.2">
      <c r="A1613" s="160">
        <f t="shared" si="77"/>
        <v>15180</v>
      </c>
      <c r="B1613" s="84">
        <f t="shared" si="82"/>
        <v>4.0280000000000094</v>
      </c>
      <c r="C1613" s="18" t="s">
        <v>1749</v>
      </c>
      <c r="D1613" s="24" t="s">
        <v>124</v>
      </c>
      <c r="E1613" s="85">
        <v>54.3</v>
      </c>
      <c r="F1613" s="55"/>
      <c r="G1613" s="55"/>
      <c r="H1613" s="145"/>
      <c r="I1613" s="51"/>
      <c r="J1613" s="51"/>
      <c r="K1613" s="51"/>
      <c r="L1613" s="51"/>
    </row>
    <row r="1614" spans="1:12" ht="45" x14ac:dyDescent="0.2">
      <c r="A1614" s="160">
        <f t="shared" si="77"/>
        <v>15190</v>
      </c>
      <c r="B1614" s="84">
        <f t="shared" si="82"/>
        <v>4.0290000000000097</v>
      </c>
      <c r="C1614" s="18" t="s">
        <v>1750</v>
      </c>
      <c r="D1614" s="24" t="s">
        <v>124</v>
      </c>
      <c r="E1614" s="85">
        <v>18.899999999999999</v>
      </c>
      <c r="F1614" s="55"/>
      <c r="G1614" s="55"/>
      <c r="H1614" s="145"/>
      <c r="I1614" s="51"/>
      <c r="J1614" s="51"/>
      <c r="K1614" s="51"/>
      <c r="L1614" s="51"/>
    </row>
    <row r="1615" spans="1:12" ht="45" x14ac:dyDescent="0.2">
      <c r="A1615" s="160">
        <f t="shared" si="77"/>
        <v>15200</v>
      </c>
      <c r="B1615" s="84">
        <f t="shared" si="82"/>
        <v>4.03000000000001</v>
      </c>
      <c r="C1615" s="18" t="s">
        <v>1751</v>
      </c>
      <c r="D1615" s="24" t="s">
        <v>1752</v>
      </c>
      <c r="E1615" s="85">
        <v>5</v>
      </c>
      <c r="F1615" s="55"/>
      <c r="G1615" s="55"/>
      <c r="H1615" s="145"/>
      <c r="I1615" s="51"/>
      <c r="J1615" s="51"/>
      <c r="K1615" s="51"/>
      <c r="L1615" s="51"/>
    </row>
    <row r="1616" spans="1:12" ht="45" x14ac:dyDescent="0.2">
      <c r="A1616" s="160">
        <f t="shared" si="77"/>
        <v>15210</v>
      </c>
      <c r="B1616" s="84">
        <f t="shared" si="82"/>
        <v>4.0310000000000104</v>
      </c>
      <c r="C1616" s="18" t="s">
        <v>1753</v>
      </c>
      <c r="D1616" s="24" t="s">
        <v>1752</v>
      </c>
      <c r="E1616" s="85">
        <v>5</v>
      </c>
      <c r="F1616" s="55"/>
      <c r="G1616" s="55"/>
      <c r="H1616" s="145"/>
      <c r="I1616" s="51"/>
      <c r="J1616" s="51"/>
      <c r="K1616" s="51"/>
      <c r="L1616" s="51"/>
    </row>
    <row r="1617" spans="1:12" x14ac:dyDescent="0.2">
      <c r="A1617" s="160">
        <f t="shared" si="77"/>
        <v>15220</v>
      </c>
      <c r="B1617" s="124" t="s">
        <v>1771</v>
      </c>
      <c r="C1617" s="125"/>
      <c r="D1617" s="126"/>
      <c r="E1617" s="127"/>
      <c r="F1617" s="55"/>
      <c r="G1617" s="55"/>
      <c r="H1617" s="145"/>
      <c r="I1617" s="51"/>
      <c r="J1617" s="51"/>
      <c r="K1617" s="51"/>
      <c r="L1617" s="51"/>
    </row>
    <row r="1618" spans="1:12" ht="67.5" x14ac:dyDescent="0.2">
      <c r="A1618" s="160">
        <f t="shared" ref="A1618:A1681" si="83">A1617+10</f>
        <v>15230</v>
      </c>
      <c r="B1618" s="84"/>
      <c r="C1618" s="38" t="s">
        <v>263</v>
      </c>
      <c r="D1618" s="24"/>
      <c r="E1618" s="85"/>
      <c r="F1618" s="55"/>
      <c r="G1618" s="55"/>
      <c r="H1618" s="145"/>
      <c r="I1618" s="51"/>
      <c r="J1618" s="51"/>
      <c r="K1618" s="51"/>
      <c r="L1618" s="51"/>
    </row>
    <row r="1619" spans="1:12" x14ac:dyDescent="0.2">
      <c r="A1619" s="160">
        <f t="shared" si="83"/>
        <v>15240</v>
      </c>
      <c r="B1619" s="84">
        <f>B1616+0.001</f>
        <v>4.0320000000000107</v>
      </c>
      <c r="C1619" s="18" t="s">
        <v>1754</v>
      </c>
      <c r="D1619" s="24" t="s">
        <v>8</v>
      </c>
      <c r="E1619" s="85">
        <v>9</v>
      </c>
      <c r="F1619" s="55"/>
      <c r="G1619" s="55"/>
      <c r="H1619" s="145"/>
      <c r="I1619" s="51"/>
      <c r="J1619" s="51"/>
      <c r="K1619" s="51"/>
      <c r="L1619" s="51"/>
    </row>
    <row r="1620" spans="1:12" x14ac:dyDescent="0.2">
      <c r="A1620" s="160">
        <f t="shared" si="83"/>
        <v>15250</v>
      </c>
      <c r="B1620" s="84">
        <f t="shared" ref="B1620:B1642" si="84">B1619+0.001</f>
        <v>4.033000000000011</v>
      </c>
      <c r="C1620" s="18" t="s">
        <v>1755</v>
      </c>
      <c r="D1620" s="24" t="s">
        <v>8</v>
      </c>
      <c r="E1620" s="85">
        <v>1</v>
      </c>
      <c r="F1620" s="55"/>
      <c r="G1620" s="55"/>
      <c r="H1620" s="145"/>
      <c r="I1620" s="51"/>
      <c r="J1620" s="51"/>
      <c r="K1620" s="51"/>
      <c r="L1620" s="51"/>
    </row>
    <row r="1621" spans="1:12" x14ac:dyDescent="0.2">
      <c r="A1621" s="160">
        <f t="shared" si="83"/>
        <v>15260</v>
      </c>
      <c r="B1621" s="84">
        <f t="shared" si="84"/>
        <v>4.0340000000000114</v>
      </c>
      <c r="C1621" s="18" t="s">
        <v>1756</v>
      </c>
      <c r="D1621" s="24" t="s">
        <v>8</v>
      </c>
      <c r="E1621" s="85">
        <v>7</v>
      </c>
      <c r="F1621" s="55"/>
      <c r="G1621" s="55"/>
      <c r="H1621" s="145"/>
      <c r="I1621" s="51"/>
      <c r="J1621" s="51"/>
      <c r="K1621" s="51"/>
      <c r="L1621" s="51"/>
    </row>
    <row r="1622" spans="1:12" x14ac:dyDescent="0.2">
      <c r="A1622" s="160">
        <f t="shared" si="83"/>
        <v>15270</v>
      </c>
      <c r="B1622" s="84">
        <f t="shared" si="84"/>
        <v>4.0350000000000117</v>
      </c>
      <c r="C1622" s="18" t="s">
        <v>1757</v>
      </c>
      <c r="D1622" s="24" t="s">
        <v>8</v>
      </c>
      <c r="E1622" s="85">
        <v>7</v>
      </c>
      <c r="F1622" s="55"/>
      <c r="G1622" s="55"/>
      <c r="H1622" s="145"/>
      <c r="I1622" s="51"/>
      <c r="J1622" s="51"/>
      <c r="K1622" s="51"/>
      <c r="L1622" s="51"/>
    </row>
    <row r="1623" spans="1:12" x14ac:dyDescent="0.2">
      <c r="A1623" s="160">
        <f t="shared" si="83"/>
        <v>15280</v>
      </c>
      <c r="B1623" s="84">
        <f t="shared" si="84"/>
        <v>4.036000000000012</v>
      </c>
      <c r="C1623" s="18" t="s">
        <v>1758</v>
      </c>
      <c r="D1623" s="24" t="s">
        <v>8</v>
      </c>
      <c r="E1623" s="85">
        <v>1</v>
      </c>
      <c r="F1623" s="55"/>
      <c r="G1623" s="55"/>
      <c r="H1623" s="145"/>
      <c r="I1623" s="51"/>
      <c r="J1623" s="51"/>
      <c r="K1623" s="51"/>
      <c r="L1623" s="51"/>
    </row>
    <row r="1624" spans="1:12" x14ac:dyDescent="0.2">
      <c r="A1624" s="160">
        <f t="shared" si="83"/>
        <v>15290</v>
      </c>
      <c r="B1624" s="84">
        <f t="shared" si="84"/>
        <v>4.0370000000000124</v>
      </c>
      <c r="C1624" s="18" t="s">
        <v>1761</v>
      </c>
      <c r="D1624" s="24" t="s">
        <v>8</v>
      </c>
      <c r="E1624" s="85">
        <v>1</v>
      </c>
      <c r="F1624" s="55"/>
      <c r="G1624" s="55"/>
      <c r="H1624" s="145"/>
      <c r="I1624" s="51"/>
      <c r="J1624" s="51"/>
      <c r="K1624" s="51"/>
      <c r="L1624" s="51"/>
    </row>
    <row r="1625" spans="1:12" x14ac:dyDescent="0.2">
      <c r="A1625" s="160">
        <f t="shared" si="83"/>
        <v>15300</v>
      </c>
      <c r="B1625" s="84">
        <f t="shared" si="84"/>
        <v>4.0380000000000127</v>
      </c>
      <c r="C1625" s="18" t="s">
        <v>1766</v>
      </c>
      <c r="D1625" s="24" t="s">
        <v>8</v>
      </c>
      <c r="E1625" s="85">
        <v>1</v>
      </c>
      <c r="F1625" s="55"/>
      <c r="G1625" s="55"/>
      <c r="H1625" s="145"/>
      <c r="I1625" s="51"/>
      <c r="J1625" s="51"/>
      <c r="K1625" s="51"/>
      <c r="L1625" s="51"/>
    </row>
    <row r="1626" spans="1:12" x14ac:dyDescent="0.2">
      <c r="A1626" s="160">
        <f t="shared" si="83"/>
        <v>15310</v>
      </c>
      <c r="B1626" s="84">
        <f t="shared" si="84"/>
        <v>4.039000000000013</v>
      </c>
      <c r="C1626" s="18" t="s">
        <v>1767</v>
      </c>
      <c r="D1626" s="24" t="s">
        <v>8</v>
      </c>
      <c r="E1626" s="85">
        <v>1</v>
      </c>
      <c r="F1626" s="55"/>
      <c r="G1626" s="55"/>
      <c r="H1626" s="145"/>
      <c r="I1626" s="51"/>
      <c r="J1626" s="51"/>
      <c r="K1626" s="51"/>
      <c r="L1626" s="51"/>
    </row>
    <row r="1627" spans="1:12" x14ac:dyDescent="0.2">
      <c r="A1627" s="160">
        <f t="shared" si="83"/>
        <v>15320</v>
      </c>
      <c r="B1627" s="124" t="s">
        <v>1774</v>
      </c>
      <c r="C1627" s="125"/>
      <c r="D1627" s="126"/>
      <c r="E1627" s="127"/>
      <c r="F1627" s="55"/>
      <c r="G1627" s="55"/>
      <c r="H1627" s="145"/>
      <c r="I1627" s="51"/>
      <c r="J1627" s="51"/>
      <c r="K1627" s="51"/>
      <c r="L1627" s="51"/>
    </row>
    <row r="1628" spans="1:12" x14ac:dyDescent="0.2">
      <c r="A1628" s="160">
        <f t="shared" si="83"/>
        <v>15330</v>
      </c>
      <c r="B1628" s="124" t="s">
        <v>1770</v>
      </c>
      <c r="C1628" s="125"/>
      <c r="D1628" s="126"/>
      <c r="E1628" s="127"/>
      <c r="F1628" s="55"/>
      <c r="G1628" s="55"/>
      <c r="H1628" s="145"/>
      <c r="I1628" s="51"/>
      <c r="J1628" s="51"/>
      <c r="K1628" s="51"/>
      <c r="L1628" s="51"/>
    </row>
    <row r="1629" spans="1:12" ht="45" x14ac:dyDescent="0.2">
      <c r="A1629" s="160">
        <f t="shared" si="83"/>
        <v>15340</v>
      </c>
      <c r="B1629" s="84">
        <f>B1626+0.001</f>
        <v>4.0400000000000134</v>
      </c>
      <c r="C1629" s="18" t="s">
        <v>1748</v>
      </c>
      <c r="D1629" s="24" t="s">
        <v>124</v>
      </c>
      <c r="E1629" s="85">
        <v>84.3</v>
      </c>
      <c r="F1629" s="55"/>
      <c r="G1629" s="55"/>
      <c r="H1629" s="145"/>
      <c r="I1629" s="51"/>
      <c r="J1629" s="51"/>
      <c r="K1629" s="51"/>
      <c r="L1629" s="51"/>
    </row>
    <row r="1630" spans="1:12" ht="45" x14ac:dyDescent="0.2">
      <c r="A1630" s="160">
        <f t="shared" si="83"/>
        <v>15350</v>
      </c>
      <c r="B1630" s="84">
        <f t="shared" si="84"/>
        <v>4.0410000000000137</v>
      </c>
      <c r="C1630" s="18" t="s">
        <v>1750</v>
      </c>
      <c r="D1630" s="24" t="s">
        <v>124</v>
      </c>
      <c r="E1630" s="85">
        <v>148.92000000000002</v>
      </c>
      <c r="F1630" s="55"/>
      <c r="G1630" s="55"/>
      <c r="H1630" s="145"/>
      <c r="I1630" s="51"/>
      <c r="J1630" s="51"/>
      <c r="K1630" s="51"/>
      <c r="L1630" s="51"/>
    </row>
    <row r="1631" spans="1:12" ht="45" x14ac:dyDescent="0.2">
      <c r="A1631" s="160">
        <f t="shared" si="83"/>
        <v>15360</v>
      </c>
      <c r="B1631" s="84">
        <f>B1630+0.001</f>
        <v>4.042000000000014</v>
      </c>
      <c r="C1631" s="18" t="s">
        <v>1751</v>
      </c>
      <c r="D1631" s="24" t="s">
        <v>1752</v>
      </c>
      <c r="E1631" s="85">
        <v>5</v>
      </c>
      <c r="F1631" s="55"/>
      <c r="G1631" s="55"/>
      <c r="H1631" s="145"/>
      <c r="I1631" s="51"/>
      <c r="J1631" s="51"/>
      <c r="K1631" s="51"/>
      <c r="L1631" s="51"/>
    </row>
    <row r="1632" spans="1:12" ht="45" x14ac:dyDescent="0.2">
      <c r="A1632" s="160">
        <f t="shared" si="83"/>
        <v>15370</v>
      </c>
      <c r="B1632" s="84">
        <f t="shared" si="84"/>
        <v>4.0430000000000144</v>
      </c>
      <c r="C1632" s="18" t="s">
        <v>1753</v>
      </c>
      <c r="D1632" s="24" t="s">
        <v>1752</v>
      </c>
      <c r="E1632" s="85">
        <v>5</v>
      </c>
      <c r="F1632" s="55"/>
      <c r="G1632" s="55"/>
      <c r="H1632" s="145"/>
      <c r="I1632" s="51"/>
      <c r="J1632" s="51"/>
      <c r="K1632" s="51"/>
      <c r="L1632" s="51"/>
    </row>
    <row r="1633" spans="1:12" x14ac:dyDescent="0.2">
      <c r="A1633" s="160">
        <f t="shared" si="83"/>
        <v>15380</v>
      </c>
      <c r="B1633" s="129" t="s">
        <v>1771</v>
      </c>
      <c r="C1633" s="72"/>
      <c r="D1633" s="130"/>
      <c r="E1633" s="115"/>
      <c r="F1633" s="55"/>
      <c r="G1633" s="55"/>
      <c r="H1633" s="145"/>
      <c r="I1633" s="51"/>
      <c r="J1633" s="51"/>
      <c r="K1633" s="51"/>
      <c r="L1633" s="51"/>
    </row>
    <row r="1634" spans="1:12" ht="67.5" x14ac:dyDescent="0.2">
      <c r="A1634" s="160">
        <f t="shared" si="83"/>
        <v>15390</v>
      </c>
      <c r="B1634" s="84">
        <f>B1632+0.001</f>
        <v>4.0440000000000147</v>
      </c>
      <c r="C1634" s="38" t="s">
        <v>263</v>
      </c>
      <c r="D1634" s="24"/>
      <c r="E1634" s="85"/>
      <c r="F1634" s="55"/>
      <c r="G1634" s="55"/>
      <c r="H1634" s="145"/>
      <c r="I1634" s="51"/>
      <c r="J1634" s="51"/>
      <c r="K1634" s="51"/>
      <c r="L1634" s="51"/>
    </row>
    <row r="1635" spans="1:12" x14ac:dyDescent="0.2">
      <c r="A1635" s="160">
        <f t="shared" si="83"/>
        <v>15400</v>
      </c>
      <c r="B1635" s="84">
        <f t="shared" si="84"/>
        <v>4.045000000000015</v>
      </c>
      <c r="C1635" s="18" t="s">
        <v>1755</v>
      </c>
      <c r="D1635" s="24" t="s">
        <v>8</v>
      </c>
      <c r="E1635" s="85">
        <v>8</v>
      </c>
      <c r="F1635" s="55"/>
      <c r="G1635" s="55"/>
      <c r="H1635" s="145"/>
      <c r="I1635" s="51"/>
      <c r="J1635" s="51"/>
      <c r="K1635" s="51"/>
      <c r="L1635" s="51"/>
    </row>
    <row r="1636" spans="1:12" x14ac:dyDescent="0.2">
      <c r="A1636" s="160">
        <f t="shared" si="83"/>
        <v>15410</v>
      </c>
      <c r="B1636" s="84">
        <f t="shared" si="84"/>
        <v>4.0460000000000154</v>
      </c>
      <c r="C1636" s="18" t="s">
        <v>1759</v>
      </c>
      <c r="D1636" s="24" t="s">
        <v>8</v>
      </c>
      <c r="E1636" s="85">
        <v>1</v>
      </c>
      <c r="F1636" s="55"/>
      <c r="G1636" s="55"/>
      <c r="H1636" s="145"/>
      <c r="I1636" s="51"/>
      <c r="J1636" s="51"/>
      <c r="K1636" s="51"/>
      <c r="L1636" s="51"/>
    </row>
    <row r="1637" spans="1:12" x14ac:dyDescent="0.2">
      <c r="A1637" s="160">
        <f t="shared" si="83"/>
        <v>15420</v>
      </c>
      <c r="B1637" s="84">
        <f t="shared" si="84"/>
        <v>4.0470000000000157</v>
      </c>
      <c r="C1637" s="18" t="s">
        <v>1760</v>
      </c>
      <c r="D1637" s="24" t="s">
        <v>8</v>
      </c>
      <c r="E1637" s="85">
        <v>1</v>
      </c>
      <c r="F1637" s="55"/>
      <c r="G1637" s="55"/>
      <c r="H1637" s="145"/>
      <c r="I1637" s="51"/>
      <c r="J1637" s="51"/>
      <c r="K1637" s="51"/>
      <c r="L1637" s="51"/>
    </row>
    <row r="1638" spans="1:12" x14ac:dyDescent="0.2">
      <c r="A1638" s="160">
        <f t="shared" si="83"/>
        <v>15430</v>
      </c>
      <c r="B1638" s="84">
        <f t="shared" si="84"/>
        <v>4.048000000000016</v>
      </c>
      <c r="C1638" s="18" t="s">
        <v>1762</v>
      </c>
      <c r="D1638" s="24" t="s">
        <v>8</v>
      </c>
      <c r="E1638" s="85">
        <v>1</v>
      </c>
      <c r="F1638" s="55"/>
      <c r="G1638" s="55"/>
      <c r="H1638" s="145"/>
      <c r="I1638" s="51"/>
      <c r="J1638" s="51"/>
      <c r="K1638" s="51"/>
      <c r="L1638" s="51"/>
    </row>
    <row r="1639" spans="1:12" x14ac:dyDescent="0.2">
      <c r="A1639" s="160">
        <f t="shared" si="83"/>
        <v>15440</v>
      </c>
      <c r="B1639" s="84">
        <f t="shared" si="84"/>
        <v>4.0490000000000164</v>
      </c>
      <c r="C1639" s="18" t="s">
        <v>1775</v>
      </c>
      <c r="D1639" s="24" t="s">
        <v>8</v>
      </c>
      <c r="E1639" s="85">
        <v>1</v>
      </c>
      <c r="F1639" s="55"/>
      <c r="G1639" s="55"/>
      <c r="H1639" s="145"/>
      <c r="I1639" s="51"/>
      <c r="J1639" s="51"/>
      <c r="K1639" s="51"/>
      <c r="L1639" s="51"/>
    </row>
    <row r="1640" spans="1:12" x14ac:dyDescent="0.2">
      <c r="A1640" s="160">
        <f t="shared" si="83"/>
        <v>15450</v>
      </c>
      <c r="B1640" s="84">
        <f t="shared" si="84"/>
        <v>4.0500000000000167</v>
      </c>
      <c r="C1640" s="18" t="s">
        <v>1766</v>
      </c>
      <c r="D1640" s="24" t="s">
        <v>8</v>
      </c>
      <c r="E1640" s="85">
        <v>1</v>
      </c>
      <c r="F1640" s="55"/>
      <c r="G1640" s="55"/>
      <c r="H1640" s="145"/>
      <c r="I1640" s="51"/>
      <c r="J1640" s="51"/>
      <c r="K1640" s="51"/>
      <c r="L1640" s="51"/>
    </row>
    <row r="1641" spans="1:12" x14ac:dyDescent="0.2">
      <c r="A1641" s="160">
        <f t="shared" si="83"/>
        <v>15460</v>
      </c>
      <c r="B1641" s="84">
        <f t="shared" si="84"/>
        <v>4.051000000000017</v>
      </c>
      <c r="C1641" s="18" t="s">
        <v>1767</v>
      </c>
      <c r="D1641" s="24" t="s">
        <v>8</v>
      </c>
      <c r="E1641" s="85">
        <v>1</v>
      </c>
      <c r="F1641" s="55"/>
      <c r="G1641" s="55"/>
      <c r="H1641" s="145"/>
      <c r="I1641" s="51"/>
      <c r="J1641" s="51"/>
      <c r="K1641" s="51"/>
      <c r="L1641" s="51"/>
    </row>
    <row r="1642" spans="1:12" x14ac:dyDescent="0.2">
      <c r="A1642" s="160">
        <f t="shared" si="83"/>
        <v>15470</v>
      </c>
      <c r="B1642" s="84">
        <f t="shared" si="84"/>
        <v>4.0520000000000174</v>
      </c>
      <c r="C1642" s="18" t="s">
        <v>1768</v>
      </c>
      <c r="D1642" s="24" t="s">
        <v>8</v>
      </c>
      <c r="E1642" s="85">
        <v>7</v>
      </c>
      <c r="F1642" s="55"/>
      <c r="G1642" s="55"/>
      <c r="H1642" s="145"/>
      <c r="I1642" s="51"/>
      <c r="J1642" s="51"/>
      <c r="K1642" s="51"/>
      <c r="L1642" s="51"/>
    </row>
    <row r="1643" spans="1:12" x14ac:dyDescent="0.2">
      <c r="A1643" s="160">
        <f t="shared" si="83"/>
        <v>15480</v>
      </c>
      <c r="B1643" s="129" t="s">
        <v>86</v>
      </c>
      <c r="C1643" s="72"/>
      <c r="D1643" s="130"/>
      <c r="E1643" s="115"/>
      <c r="F1643" s="55"/>
      <c r="G1643" s="55"/>
      <c r="H1643" s="145"/>
      <c r="I1643" s="51"/>
      <c r="J1643" s="51"/>
      <c r="K1643" s="51"/>
      <c r="L1643" s="51"/>
    </row>
    <row r="1644" spans="1:12" x14ac:dyDescent="0.2">
      <c r="A1644" s="160">
        <f t="shared" si="83"/>
        <v>15490</v>
      </c>
      <c r="B1644" s="129" t="s">
        <v>1770</v>
      </c>
      <c r="C1644" s="72"/>
      <c r="D1644" s="130"/>
      <c r="E1644" s="115"/>
      <c r="F1644" s="55"/>
      <c r="G1644" s="55"/>
      <c r="H1644" s="145"/>
      <c r="I1644" s="51"/>
      <c r="J1644" s="51"/>
      <c r="K1644" s="51"/>
      <c r="L1644" s="51"/>
    </row>
    <row r="1645" spans="1:12" ht="45" x14ac:dyDescent="0.2">
      <c r="A1645" s="160">
        <f t="shared" si="83"/>
        <v>15500</v>
      </c>
      <c r="B1645" s="84">
        <f>B1642+0.001</f>
        <v>4.0530000000000177</v>
      </c>
      <c r="C1645" s="18" t="s">
        <v>1749</v>
      </c>
      <c r="D1645" s="24" t="s">
        <v>124</v>
      </c>
      <c r="E1645" s="85">
        <v>147.55000000000001</v>
      </c>
      <c r="F1645" s="55"/>
      <c r="G1645" s="55"/>
      <c r="H1645" s="145"/>
      <c r="I1645" s="51"/>
      <c r="J1645" s="51"/>
      <c r="K1645" s="51"/>
      <c r="L1645" s="51"/>
    </row>
    <row r="1646" spans="1:12" ht="45" x14ac:dyDescent="0.2">
      <c r="A1646" s="160">
        <f t="shared" si="83"/>
        <v>15510</v>
      </c>
      <c r="B1646" s="84">
        <f t="shared" ref="B1646:B1648" si="85">B1645+0.001</f>
        <v>4.054000000000018</v>
      </c>
      <c r="C1646" s="18" t="s">
        <v>1750</v>
      </c>
      <c r="D1646" s="24" t="s">
        <v>124</v>
      </c>
      <c r="E1646" s="85">
        <v>19.760000000000002</v>
      </c>
      <c r="F1646" s="55"/>
      <c r="G1646" s="55"/>
      <c r="H1646" s="145"/>
      <c r="I1646" s="51"/>
      <c r="J1646" s="51"/>
      <c r="K1646" s="51"/>
      <c r="L1646" s="51"/>
    </row>
    <row r="1647" spans="1:12" ht="45" x14ac:dyDescent="0.2">
      <c r="A1647" s="160">
        <f t="shared" si="83"/>
        <v>15520</v>
      </c>
      <c r="B1647" s="84">
        <f t="shared" si="85"/>
        <v>4.0550000000000184</v>
      </c>
      <c r="C1647" s="18" t="s">
        <v>1751</v>
      </c>
      <c r="D1647" s="24" t="s">
        <v>1752</v>
      </c>
      <c r="E1647" s="85">
        <v>5</v>
      </c>
      <c r="F1647" s="55"/>
      <c r="G1647" s="55"/>
      <c r="H1647" s="145"/>
      <c r="I1647" s="51"/>
      <c r="J1647" s="51"/>
      <c r="K1647" s="51"/>
      <c r="L1647" s="51"/>
    </row>
    <row r="1648" spans="1:12" ht="45" x14ac:dyDescent="0.2">
      <c r="A1648" s="160">
        <f t="shared" si="83"/>
        <v>15530</v>
      </c>
      <c r="B1648" s="84">
        <f t="shared" si="85"/>
        <v>4.0560000000000187</v>
      </c>
      <c r="C1648" s="18" t="s">
        <v>1753</v>
      </c>
      <c r="D1648" s="24" t="s">
        <v>1752</v>
      </c>
      <c r="E1648" s="85">
        <v>5</v>
      </c>
      <c r="F1648" s="55"/>
      <c r="G1648" s="55"/>
      <c r="H1648" s="145"/>
      <c r="I1648" s="51"/>
      <c r="J1648" s="51"/>
      <c r="K1648" s="51"/>
      <c r="L1648" s="51"/>
    </row>
    <row r="1649" spans="1:12" x14ac:dyDescent="0.2">
      <c r="A1649" s="160">
        <f t="shared" si="83"/>
        <v>15540</v>
      </c>
      <c r="B1649" s="124" t="s">
        <v>1771</v>
      </c>
      <c r="C1649" s="125"/>
      <c r="D1649" s="126"/>
      <c r="E1649" s="127"/>
      <c r="F1649" s="55"/>
      <c r="G1649" s="55"/>
      <c r="H1649" s="145"/>
      <c r="I1649" s="51"/>
      <c r="J1649" s="51"/>
      <c r="K1649" s="51"/>
      <c r="L1649" s="51"/>
    </row>
    <row r="1650" spans="1:12" ht="67.5" x14ac:dyDescent="0.2">
      <c r="A1650" s="160">
        <f t="shared" si="83"/>
        <v>15550</v>
      </c>
      <c r="B1650" s="84"/>
      <c r="C1650" s="38" t="s">
        <v>263</v>
      </c>
      <c r="D1650" s="24"/>
      <c r="E1650" s="85"/>
      <c r="F1650" s="55"/>
      <c r="G1650" s="55"/>
      <c r="H1650" s="145"/>
      <c r="I1650" s="51"/>
      <c r="J1650" s="51"/>
      <c r="K1650" s="51"/>
      <c r="L1650" s="51"/>
    </row>
    <row r="1651" spans="1:12" x14ac:dyDescent="0.2">
      <c r="A1651" s="160">
        <f t="shared" si="83"/>
        <v>15560</v>
      </c>
      <c r="B1651" s="84">
        <f>B1648+0.001</f>
        <v>4.057000000000019</v>
      </c>
      <c r="C1651" s="18" t="s">
        <v>1754</v>
      </c>
      <c r="D1651" s="24" t="s">
        <v>8</v>
      </c>
      <c r="E1651" s="85">
        <v>6</v>
      </c>
      <c r="F1651" s="55"/>
      <c r="G1651" s="55"/>
      <c r="H1651" s="145"/>
      <c r="I1651" s="51"/>
      <c r="J1651" s="51"/>
      <c r="K1651" s="51"/>
      <c r="L1651" s="51"/>
    </row>
    <row r="1652" spans="1:12" x14ac:dyDescent="0.2">
      <c r="A1652" s="160">
        <f t="shared" si="83"/>
        <v>15570</v>
      </c>
      <c r="B1652" s="84">
        <f t="shared" ref="B1652:B1658" si="86">B1651+0.001</f>
        <v>4.0580000000000194</v>
      </c>
      <c r="C1652" s="18" t="s">
        <v>1755</v>
      </c>
      <c r="D1652" s="24" t="s">
        <v>8</v>
      </c>
      <c r="E1652" s="85">
        <v>2</v>
      </c>
      <c r="F1652" s="55"/>
      <c r="G1652" s="55"/>
      <c r="H1652" s="145"/>
      <c r="I1652" s="51"/>
      <c r="J1652" s="51"/>
      <c r="K1652" s="51"/>
      <c r="L1652" s="51"/>
    </row>
    <row r="1653" spans="1:12" x14ac:dyDescent="0.2">
      <c r="A1653" s="160">
        <f t="shared" si="83"/>
        <v>15580</v>
      </c>
      <c r="B1653" s="84">
        <f t="shared" si="86"/>
        <v>4.0590000000000197</v>
      </c>
      <c r="C1653" s="18" t="s">
        <v>1759</v>
      </c>
      <c r="D1653" s="24" t="s">
        <v>8</v>
      </c>
      <c r="E1653" s="85">
        <v>1</v>
      </c>
      <c r="F1653" s="55"/>
      <c r="G1653" s="55"/>
      <c r="H1653" s="145"/>
      <c r="I1653" s="51"/>
      <c r="J1653" s="51"/>
      <c r="K1653" s="51"/>
      <c r="L1653" s="51"/>
    </row>
    <row r="1654" spans="1:12" x14ac:dyDescent="0.2">
      <c r="A1654" s="160">
        <f t="shared" si="83"/>
        <v>15590</v>
      </c>
      <c r="B1654" s="84">
        <f t="shared" si="86"/>
        <v>4.06000000000002</v>
      </c>
      <c r="C1654" s="18" t="s">
        <v>1760</v>
      </c>
      <c r="D1654" s="24" t="s">
        <v>8</v>
      </c>
      <c r="E1654" s="85">
        <v>1</v>
      </c>
      <c r="F1654" s="55"/>
      <c r="G1654" s="55"/>
      <c r="H1654" s="145"/>
      <c r="I1654" s="51"/>
      <c r="J1654" s="51"/>
      <c r="K1654" s="51"/>
      <c r="L1654" s="51"/>
    </row>
    <row r="1655" spans="1:12" x14ac:dyDescent="0.2">
      <c r="A1655" s="160">
        <f t="shared" si="83"/>
        <v>15600</v>
      </c>
      <c r="B1655" s="84">
        <f t="shared" si="86"/>
        <v>4.0610000000000204</v>
      </c>
      <c r="C1655" s="18" t="s">
        <v>1761</v>
      </c>
      <c r="D1655" s="24" t="s">
        <v>8</v>
      </c>
      <c r="E1655" s="85">
        <v>1</v>
      </c>
      <c r="F1655" s="55"/>
      <c r="G1655" s="55"/>
      <c r="H1655" s="145"/>
      <c r="I1655" s="51"/>
      <c r="J1655" s="51"/>
      <c r="K1655" s="51"/>
      <c r="L1655" s="51"/>
    </row>
    <row r="1656" spans="1:12" x14ac:dyDescent="0.2">
      <c r="A1656" s="160">
        <f t="shared" si="83"/>
        <v>15610</v>
      </c>
      <c r="B1656" s="84">
        <f t="shared" si="86"/>
        <v>4.0620000000000207</v>
      </c>
      <c r="C1656" s="18" t="s">
        <v>1766</v>
      </c>
      <c r="D1656" s="24" t="s">
        <v>8</v>
      </c>
      <c r="E1656" s="85">
        <v>1</v>
      </c>
      <c r="F1656" s="55"/>
      <c r="G1656" s="55"/>
      <c r="H1656" s="145"/>
      <c r="I1656" s="51"/>
      <c r="J1656" s="51"/>
      <c r="K1656" s="51"/>
      <c r="L1656" s="51"/>
    </row>
    <row r="1657" spans="1:12" x14ac:dyDescent="0.2">
      <c r="A1657" s="160">
        <f t="shared" si="83"/>
        <v>15620</v>
      </c>
      <c r="B1657" s="84">
        <f t="shared" si="86"/>
        <v>4.063000000000021</v>
      </c>
      <c r="C1657" s="18" t="s">
        <v>1767</v>
      </c>
      <c r="D1657" s="24" t="s">
        <v>8</v>
      </c>
      <c r="E1657" s="85">
        <v>2</v>
      </c>
      <c r="F1657" s="55"/>
      <c r="G1657" s="55"/>
      <c r="H1657" s="145"/>
      <c r="I1657" s="51"/>
      <c r="J1657" s="51"/>
      <c r="K1657" s="51"/>
      <c r="L1657" s="51"/>
    </row>
    <row r="1658" spans="1:12" x14ac:dyDescent="0.2">
      <c r="A1658" s="160">
        <f t="shared" si="83"/>
        <v>15630</v>
      </c>
      <c r="B1658" s="84">
        <f t="shared" si="86"/>
        <v>4.0640000000000214</v>
      </c>
      <c r="C1658" s="18" t="s">
        <v>1768</v>
      </c>
      <c r="D1658" s="24" t="s">
        <v>8</v>
      </c>
      <c r="E1658" s="85">
        <v>1</v>
      </c>
      <c r="F1658" s="55"/>
      <c r="G1658" s="55"/>
      <c r="H1658" s="145"/>
      <c r="I1658" s="51"/>
      <c r="J1658" s="51"/>
      <c r="K1658" s="51"/>
      <c r="L1658" s="51"/>
    </row>
    <row r="1659" spans="1:12" x14ac:dyDescent="0.2">
      <c r="A1659" s="160">
        <f t="shared" si="83"/>
        <v>15640</v>
      </c>
      <c r="B1659" s="124" t="s">
        <v>1216</v>
      </c>
      <c r="C1659" s="125" t="s">
        <v>325</v>
      </c>
      <c r="D1659" s="126"/>
      <c r="E1659" s="127"/>
      <c r="F1659" s="55"/>
      <c r="G1659" s="55"/>
      <c r="H1659" s="145"/>
      <c r="I1659" s="51"/>
      <c r="J1659" s="51"/>
      <c r="K1659" s="51"/>
      <c r="L1659" s="51"/>
    </row>
    <row r="1660" spans="1:12" x14ac:dyDescent="0.2">
      <c r="A1660" s="160">
        <f t="shared" si="83"/>
        <v>15650</v>
      </c>
      <c r="B1660" s="96">
        <f>B1658+0.001</f>
        <v>4.0650000000000217</v>
      </c>
      <c r="C1660" s="6" t="s">
        <v>566</v>
      </c>
      <c r="D1660" s="42" t="s">
        <v>8</v>
      </c>
      <c r="E1660" s="85">
        <v>1</v>
      </c>
      <c r="F1660" s="55"/>
      <c r="G1660" s="55"/>
      <c r="H1660" s="145"/>
      <c r="I1660" s="51"/>
      <c r="J1660" s="51"/>
      <c r="K1660" s="51"/>
      <c r="L1660" s="51"/>
    </row>
    <row r="1661" spans="1:12" x14ac:dyDescent="0.2">
      <c r="A1661" s="160">
        <f t="shared" si="83"/>
        <v>15660</v>
      </c>
      <c r="B1661" s="124" t="s">
        <v>1217</v>
      </c>
      <c r="C1661" s="125" t="s">
        <v>1370</v>
      </c>
      <c r="D1661" s="126"/>
      <c r="E1661" s="127"/>
      <c r="F1661" s="55"/>
      <c r="G1661" s="55"/>
      <c r="H1661" s="145"/>
      <c r="I1661" s="51"/>
      <c r="J1661" s="51"/>
      <c r="K1661" s="51"/>
      <c r="L1661" s="51"/>
    </row>
    <row r="1662" spans="1:12" ht="78.75" x14ac:dyDescent="0.2">
      <c r="A1662" s="160">
        <f t="shared" si="83"/>
        <v>15670</v>
      </c>
      <c r="B1662" s="96">
        <f>B1660+0.001</f>
        <v>4.066000000000022</v>
      </c>
      <c r="C1662" s="6" t="s">
        <v>1371</v>
      </c>
      <c r="D1662" s="42" t="s">
        <v>8</v>
      </c>
      <c r="E1662" s="85">
        <v>1</v>
      </c>
      <c r="F1662" s="55"/>
      <c r="G1662" s="55"/>
      <c r="H1662" s="145"/>
      <c r="I1662" s="51"/>
      <c r="J1662" s="51"/>
      <c r="K1662" s="51"/>
      <c r="L1662" s="51"/>
    </row>
    <row r="1663" spans="1:12" ht="101.25" x14ac:dyDescent="0.2">
      <c r="A1663" s="160">
        <f t="shared" si="83"/>
        <v>15680</v>
      </c>
      <c r="B1663" s="96">
        <f t="shared" ref="B1663:B1664" si="87">B1662+0.001</f>
        <v>4.0670000000000224</v>
      </c>
      <c r="C1663" s="6" t="s">
        <v>1372</v>
      </c>
      <c r="D1663" s="42" t="s">
        <v>8</v>
      </c>
      <c r="E1663" s="85">
        <v>1</v>
      </c>
      <c r="F1663" s="55"/>
      <c r="G1663" s="55"/>
      <c r="H1663" s="145"/>
      <c r="I1663" s="51"/>
      <c r="J1663" s="51"/>
      <c r="K1663" s="51"/>
      <c r="L1663" s="51"/>
    </row>
    <row r="1664" spans="1:12" ht="67.5" x14ac:dyDescent="0.2">
      <c r="A1664" s="160">
        <f t="shared" si="83"/>
        <v>15690</v>
      </c>
      <c r="B1664" s="96">
        <f t="shared" si="87"/>
        <v>4.0680000000000227</v>
      </c>
      <c r="C1664" s="6" t="s">
        <v>1373</v>
      </c>
      <c r="D1664" s="42" t="s">
        <v>8</v>
      </c>
      <c r="E1664" s="85">
        <v>4</v>
      </c>
      <c r="F1664" s="55"/>
      <c r="G1664" s="55"/>
      <c r="H1664" s="145"/>
      <c r="I1664" s="51"/>
      <c r="J1664" s="51"/>
      <c r="K1664" s="51"/>
      <c r="L1664" s="51"/>
    </row>
    <row r="1665" spans="1:12" x14ac:dyDescent="0.2">
      <c r="A1665" s="160">
        <f t="shared" si="83"/>
        <v>15700</v>
      </c>
      <c r="B1665" s="92" t="s">
        <v>556</v>
      </c>
      <c r="C1665" s="69" t="s">
        <v>326</v>
      </c>
      <c r="D1665" s="70"/>
      <c r="E1665" s="93"/>
      <c r="F1665" s="55"/>
      <c r="G1665" s="55"/>
      <c r="H1665" s="145"/>
      <c r="I1665" s="51"/>
      <c r="J1665" s="51"/>
      <c r="K1665" s="51"/>
      <c r="L1665" s="51"/>
    </row>
    <row r="1666" spans="1:12" x14ac:dyDescent="0.2">
      <c r="A1666" s="160">
        <f t="shared" si="83"/>
        <v>15710</v>
      </c>
      <c r="B1666" s="131"/>
      <c r="C1666" s="3" t="s">
        <v>557</v>
      </c>
      <c r="D1666" s="4"/>
      <c r="E1666" s="85"/>
      <c r="F1666" s="55"/>
      <c r="G1666" s="55"/>
      <c r="H1666" s="145"/>
      <c r="I1666" s="51"/>
      <c r="J1666" s="51"/>
      <c r="K1666" s="51"/>
      <c r="L1666" s="51"/>
    </row>
    <row r="1667" spans="1:12" x14ac:dyDescent="0.2">
      <c r="A1667" s="160">
        <f t="shared" si="83"/>
        <v>15720</v>
      </c>
      <c r="B1667" s="124" t="s">
        <v>1214</v>
      </c>
      <c r="C1667" s="125" t="s">
        <v>327</v>
      </c>
      <c r="D1667" s="126"/>
      <c r="E1667" s="127"/>
      <c r="F1667" s="55"/>
      <c r="G1667" s="55"/>
      <c r="H1667" s="145"/>
      <c r="I1667" s="51"/>
      <c r="J1667" s="51"/>
      <c r="K1667" s="51"/>
      <c r="L1667" s="51"/>
    </row>
    <row r="1668" spans="1:12" ht="56.25" x14ac:dyDescent="0.2">
      <c r="A1668" s="160">
        <f t="shared" si="83"/>
        <v>15730</v>
      </c>
      <c r="B1668" s="132">
        <v>5</v>
      </c>
      <c r="C1668" s="6" t="s">
        <v>1281</v>
      </c>
      <c r="D1668" s="42" t="s">
        <v>134</v>
      </c>
      <c r="E1668" s="85">
        <v>146</v>
      </c>
      <c r="F1668" s="55"/>
      <c r="G1668" s="55"/>
      <c r="H1668" s="145"/>
      <c r="I1668" s="51"/>
      <c r="J1668" s="51"/>
      <c r="K1668" s="51"/>
      <c r="L1668" s="51"/>
    </row>
    <row r="1669" spans="1:12" ht="45" x14ac:dyDescent="0.2">
      <c r="A1669" s="160">
        <f t="shared" si="83"/>
        <v>15740</v>
      </c>
      <c r="B1669" s="96">
        <f t="shared" ref="B1669:B1687" si="88">B1668+0.001</f>
        <v>5.0010000000000003</v>
      </c>
      <c r="C1669" s="6" t="s">
        <v>1326</v>
      </c>
      <c r="D1669" s="42" t="s">
        <v>232</v>
      </c>
      <c r="E1669" s="85">
        <v>43</v>
      </c>
      <c r="F1669" s="55"/>
      <c r="G1669" s="55"/>
      <c r="H1669" s="145"/>
      <c r="I1669" s="51"/>
      <c r="J1669" s="51"/>
      <c r="K1669" s="51"/>
      <c r="L1669" s="51"/>
    </row>
    <row r="1670" spans="1:12" ht="45" x14ac:dyDescent="0.2">
      <c r="A1670" s="160">
        <f t="shared" si="83"/>
        <v>15750</v>
      </c>
      <c r="B1670" s="96">
        <f t="shared" si="88"/>
        <v>5.0020000000000007</v>
      </c>
      <c r="C1670" s="6" t="s">
        <v>1327</v>
      </c>
      <c r="D1670" s="42" t="s">
        <v>232</v>
      </c>
      <c r="E1670" s="85">
        <v>8</v>
      </c>
      <c r="F1670" s="55"/>
      <c r="G1670" s="55"/>
      <c r="H1670" s="145"/>
      <c r="I1670" s="51"/>
      <c r="J1670" s="51"/>
      <c r="K1670" s="51"/>
      <c r="L1670" s="51"/>
    </row>
    <row r="1671" spans="1:12" ht="56.25" x14ac:dyDescent="0.2">
      <c r="A1671" s="160">
        <f t="shared" si="83"/>
        <v>15760</v>
      </c>
      <c r="B1671" s="96">
        <f t="shared" si="88"/>
        <v>5.003000000000001</v>
      </c>
      <c r="C1671" s="6" t="s">
        <v>1426</v>
      </c>
      <c r="D1671" s="42" t="s">
        <v>232</v>
      </c>
      <c r="E1671" s="85">
        <v>76</v>
      </c>
      <c r="F1671" s="55"/>
      <c r="G1671" s="55"/>
      <c r="H1671" s="145"/>
      <c r="I1671" s="51"/>
      <c r="J1671" s="51"/>
      <c r="K1671" s="51"/>
      <c r="L1671" s="51"/>
    </row>
    <row r="1672" spans="1:12" ht="56.25" x14ac:dyDescent="0.2">
      <c r="A1672" s="160">
        <f t="shared" si="83"/>
        <v>15770</v>
      </c>
      <c r="B1672" s="96">
        <f t="shared" si="88"/>
        <v>5.0040000000000013</v>
      </c>
      <c r="C1672" s="6" t="s">
        <v>1328</v>
      </c>
      <c r="D1672" s="42" t="s">
        <v>232</v>
      </c>
      <c r="E1672" s="85">
        <v>9</v>
      </c>
      <c r="F1672" s="55"/>
      <c r="G1672" s="55"/>
      <c r="H1672" s="145"/>
      <c r="I1672" s="51"/>
      <c r="J1672" s="51"/>
      <c r="K1672" s="51"/>
      <c r="L1672" s="51"/>
    </row>
    <row r="1673" spans="1:12" ht="45" x14ac:dyDescent="0.2">
      <c r="A1673" s="160">
        <f t="shared" si="83"/>
        <v>15780</v>
      </c>
      <c r="B1673" s="96">
        <f t="shared" si="88"/>
        <v>5.0050000000000017</v>
      </c>
      <c r="C1673" s="6" t="s">
        <v>1329</v>
      </c>
      <c r="D1673" s="42" t="s">
        <v>232</v>
      </c>
      <c r="E1673" s="85">
        <v>32</v>
      </c>
      <c r="F1673" s="55"/>
      <c r="G1673" s="55"/>
      <c r="H1673" s="145"/>
      <c r="I1673" s="51"/>
      <c r="J1673" s="51"/>
      <c r="K1673" s="51"/>
      <c r="L1673" s="51"/>
    </row>
    <row r="1674" spans="1:12" ht="45" x14ac:dyDescent="0.2">
      <c r="A1674" s="160">
        <f t="shared" si="83"/>
        <v>15790</v>
      </c>
      <c r="B1674" s="96">
        <f t="shared" si="88"/>
        <v>5.006000000000002</v>
      </c>
      <c r="C1674" s="6" t="s">
        <v>1330</v>
      </c>
      <c r="D1674" s="42" t="s">
        <v>232</v>
      </c>
      <c r="E1674" s="85">
        <v>168</v>
      </c>
      <c r="F1674" s="55"/>
      <c r="G1674" s="55"/>
      <c r="H1674" s="145"/>
      <c r="I1674" s="51"/>
      <c r="J1674" s="51"/>
      <c r="K1674" s="51"/>
      <c r="L1674" s="51"/>
    </row>
    <row r="1675" spans="1:12" ht="56.25" x14ac:dyDescent="0.2">
      <c r="A1675" s="160">
        <f t="shared" si="83"/>
        <v>15800</v>
      </c>
      <c r="B1675" s="96">
        <f t="shared" si="88"/>
        <v>5.0070000000000023</v>
      </c>
      <c r="C1675" s="6" t="s">
        <v>1331</v>
      </c>
      <c r="D1675" s="42" t="s">
        <v>232</v>
      </c>
      <c r="E1675" s="85">
        <v>113</v>
      </c>
      <c r="F1675" s="55"/>
      <c r="G1675" s="55"/>
      <c r="H1675" s="145"/>
      <c r="I1675" s="51"/>
      <c r="J1675" s="51"/>
      <c r="K1675" s="51"/>
      <c r="L1675" s="51"/>
    </row>
    <row r="1676" spans="1:12" ht="45" x14ac:dyDescent="0.2">
      <c r="A1676" s="160">
        <f t="shared" si="83"/>
        <v>15810</v>
      </c>
      <c r="B1676" s="96">
        <f t="shared" si="88"/>
        <v>5.0080000000000027</v>
      </c>
      <c r="C1676" s="6" t="s">
        <v>558</v>
      </c>
      <c r="D1676" s="42" t="s">
        <v>232</v>
      </c>
      <c r="E1676" s="85">
        <v>119</v>
      </c>
      <c r="F1676" s="55"/>
      <c r="G1676" s="55"/>
      <c r="H1676" s="145"/>
      <c r="I1676" s="51"/>
      <c r="J1676" s="51"/>
      <c r="K1676" s="51"/>
      <c r="L1676" s="51"/>
    </row>
    <row r="1677" spans="1:12" ht="56.25" x14ac:dyDescent="0.2">
      <c r="A1677" s="160">
        <f t="shared" si="83"/>
        <v>15820</v>
      </c>
      <c r="B1677" s="96">
        <f t="shared" si="88"/>
        <v>5.009000000000003</v>
      </c>
      <c r="C1677" s="6" t="s">
        <v>559</v>
      </c>
      <c r="D1677" s="42" t="s">
        <v>232</v>
      </c>
      <c r="E1677" s="85">
        <v>194</v>
      </c>
      <c r="F1677" s="55"/>
      <c r="G1677" s="55"/>
      <c r="H1677" s="145"/>
      <c r="I1677" s="51"/>
      <c r="J1677" s="51"/>
      <c r="K1677" s="51"/>
      <c r="L1677" s="51"/>
    </row>
    <row r="1678" spans="1:12" ht="45" x14ac:dyDescent="0.2">
      <c r="A1678" s="160">
        <f t="shared" si="83"/>
        <v>15830</v>
      </c>
      <c r="B1678" s="96">
        <f t="shared" si="88"/>
        <v>5.0100000000000033</v>
      </c>
      <c r="C1678" s="6" t="s">
        <v>1282</v>
      </c>
      <c r="D1678" s="42" t="s">
        <v>232</v>
      </c>
      <c r="E1678" s="85">
        <v>204</v>
      </c>
      <c r="F1678" s="55"/>
      <c r="G1678" s="55"/>
      <c r="H1678" s="145"/>
      <c r="I1678" s="51"/>
      <c r="J1678" s="51"/>
      <c r="K1678" s="51"/>
      <c r="L1678" s="51"/>
    </row>
    <row r="1679" spans="1:12" ht="56.25" x14ac:dyDescent="0.2">
      <c r="A1679" s="160">
        <f t="shared" si="83"/>
        <v>15840</v>
      </c>
      <c r="B1679" s="96">
        <f t="shared" si="88"/>
        <v>5.0110000000000037</v>
      </c>
      <c r="C1679" s="6" t="s">
        <v>1283</v>
      </c>
      <c r="D1679" s="42" t="s">
        <v>232</v>
      </c>
      <c r="E1679" s="85">
        <v>200</v>
      </c>
      <c r="F1679" s="55"/>
      <c r="G1679" s="55"/>
      <c r="H1679" s="145"/>
      <c r="I1679" s="51"/>
      <c r="J1679" s="51"/>
      <c r="K1679" s="51"/>
      <c r="L1679" s="51"/>
    </row>
    <row r="1680" spans="1:12" ht="45" x14ac:dyDescent="0.2">
      <c r="A1680" s="160">
        <f t="shared" si="83"/>
        <v>15850</v>
      </c>
      <c r="B1680" s="96">
        <f t="shared" si="88"/>
        <v>5.012000000000004</v>
      </c>
      <c r="C1680" s="6" t="s">
        <v>560</v>
      </c>
      <c r="D1680" s="42" t="s">
        <v>232</v>
      </c>
      <c r="E1680" s="85">
        <v>210</v>
      </c>
      <c r="F1680" s="55"/>
      <c r="G1680" s="55"/>
      <c r="H1680" s="145"/>
      <c r="I1680" s="51"/>
      <c r="J1680" s="51"/>
      <c r="K1680" s="51"/>
      <c r="L1680" s="51"/>
    </row>
    <row r="1681" spans="1:12" ht="56.25" x14ac:dyDescent="0.2">
      <c r="A1681" s="160">
        <f t="shared" si="83"/>
        <v>15860</v>
      </c>
      <c r="B1681" s="96">
        <f t="shared" si="88"/>
        <v>5.0130000000000043</v>
      </c>
      <c r="C1681" s="6" t="s">
        <v>561</v>
      </c>
      <c r="D1681" s="42" t="s">
        <v>232</v>
      </c>
      <c r="E1681" s="85">
        <v>79</v>
      </c>
      <c r="F1681" s="55"/>
      <c r="G1681" s="55"/>
      <c r="H1681" s="145"/>
      <c r="I1681" s="51"/>
      <c r="J1681" s="51"/>
      <c r="K1681" s="51"/>
      <c r="L1681" s="51"/>
    </row>
    <row r="1682" spans="1:12" ht="78.75" x14ac:dyDescent="0.2">
      <c r="A1682" s="160">
        <f t="shared" ref="A1682:A1745" si="89">A1681+10</f>
        <v>15870</v>
      </c>
      <c r="B1682" s="96">
        <f t="shared" si="88"/>
        <v>5.0140000000000047</v>
      </c>
      <c r="C1682" s="6" t="s">
        <v>562</v>
      </c>
      <c r="D1682" s="42" t="s">
        <v>232</v>
      </c>
      <c r="E1682" s="85">
        <v>19</v>
      </c>
      <c r="F1682" s="55"/>
      <c r="G1682" s="55"/>
      <c r="H1682" s="145"/>
      <c r="I1682" s="51"/>
      <c r="J1682" s="51"/>
      <c r="K1682" s="51"/>
      <c r="L1682" s="51"/>
    </row>
    <row r="1683" spans="1:12" ht="45" x14ac:dyDescent="0.2">
      <c r="A1683" s="160">
        <f t="shared" si="89"/>
        <v>15880</v>
      </c>
      <c r="B1683" s="96">
        <f t="shared" si="88"/>
        <v>5.015000000000005</v>
      </c>
      <c r="C1683" s="6" t="s">
        <v>1284</v>
      </c>
      <c r="D1683" s="42" t="s">
        <v>232</v>
      </c>
      <c r="E1683" s="85">
        <v>23</v>
      </c>
      <c r="F1683" s="55"/>
      <c r="G1683" s="55"/>
      <c r="H1683" s="145"/>
      <c r="I1683" s="51"/>
      <c r="J1683" s="51"/>
      <c r="K1683" s="51"/>
      <c r="L1683" s="51"/>
    </row>
    <row r="1684" spans="1:12" ht="56.25" x14ac:dyDescent="0.2">
      <c r="A1684" s="160">
        <f t="shared" si="89"/>
        <v>15890</v>
      </c>
      <c r="B1684" s="96">
        <f t="shared" si="88"/>
        <v>5.0160000000000053</v>
      </c>
      <c r="C1684" s="6" t="s">
        <v>1285</v>
      </c>
      <c r="D1684" s="42" t="s">
        <v>232</v>
      </c>
      <c r="E1684" s="85">
        <v>201</v>
      </c>
      <c r="F1684" s="55"/>
      <c r="G1684" s="55"/>
      <c r="H1684" s="145"/>
      <c r="I1684" s="51"/>
      <c r="J1684" s="51"/>
      <c r="K1684" s="51"/>
      <c r="L1684" s="51"/>
    </row>
    <row r="1685" spans="1:12" ht="45" x14ac:dyDescent="0.2">
      <c r="A1685" s="160">
        <f t="shared" si="89"/>
        <v>15900</v>
      </c>
      <c r="B1685" s="96">
        <f t="shared" si="88"/>
        <v>5.0170000000000057</v>
      </c>
      <c r="C1685" s="6" t="s">
        <v>563</v>
      </c>
      <c r="D1685" s="42" t="s">
        <v>232</v>
      </c>
      <c r="E1685" s="85">
        <v>9</v>
      </c>
      <c r="F1685" s="55"/>
      <c r="G1685" s="55"/>
      <c r="H1685" s="145"/>
      <c r="I1685" s="51"/>
      <c r="J1685" s="51"/>
      <c r="K1685" s="51"/>
      <c r="L1685" s="51"/>
    </row>
    <row r="1686" spans="1:12" ht="56.25" x14ac:dyDescent="0.2">
      <c r="A1686" s="160">
        <f t="shared" si="89"/>
        <v>15910</v>
      </c>
      <c r="B1686" s="96">
        <f t="shared" si="88"/>
        <v>5.018000000000006</v>
      </c>
      <c r="C1686" s="6" t="s">
        <v>564</v>
      </c>
      <c r="D1686" s="42" t="s">
        <v>232</v>
      </c>
      <c r="E1686" s="85">
        <v>58</v>
      </c>
      <c r="F1686" s="55"/>
      <c r="G1686" s="55"/>
      <c r="H1686" s="145"/>
      <c r="I1686" s="51"/>
      <c r="J1686" s="51"/>
      <c r="K1686" s="51"/>
      <c r="L1686" s="51"/>
    </row>
    <row r="1687" spans="1:12" ht="45" x14ac:dyDescent="0.2">
      <c r="A1687" s="160">
        <f t="shared" si="89"/>
        <v>15920</v>
      </c>
      <c r="B1687" s="96">
        <f t="shared" si="88"/>
        <v>5.0190000000000063</v>
      </c>
      <c r="C1687" s="6" t="s">
        <v>565</v>
      </c>
      <c r="D1687" s="42" t="s">
        <v>232</v>
      </c>
      <c r="E1687" s="85">
        <v>78</v>
      </c>
      <c r="F1687" s="55"/>
      <c r="G1687" s="55"/>
      <c r="H1687" s="145"/>
      <c r="I1687" s="51"/>
      <c r="J1687" s="51"/>
      <c r="K1687" s="51"/>
      <c r="L1687" s="51"/>
    </row>
    <row r="1688" spans="1:12" x14ac:dyDescent="0.2">
      <c r="A1688" s="160">
        <f t="shared" si="89"/>
        <v>15930</v>
      </c>
      <c r="B1688" s="124" t="s">
        <v>1215</v>
      </c>
      <c r="C1688" s="125" t="s">
        <v>328</v>
      </c>
      <c r="D1688" s="126"/>
      <c r="E1688" s="127"/>
      <c r="F1688" s="55"/>
      <c r="G1688" s="55"/>
      <c r="H1688" s="145"/>
      <c r="I1688" s="51"/>
      <c r="J1688" s="51"/>
      <c r="K1688" s="51"/>
      <c r="L1688" s="51"/>
    </row>
    <row r="1689" spans="1:12" x14ac:dyDescent="0.2">
      <c r="A1689" s="160">
        <f t="shared" si="89"/>
        <v>15940</v>
      </c>
      <c r="B1689" s="124" t="s">
        <v>1216</v>
      </c>
      <c r="C1689" s="125" t="s">
        <v>325</v>
      </c>
      <c r="D1689" s="126"/>
      <c r="E1689" s="127"/>
      <c r="F1689" s="55"/>
      <c r="G1689" s="55"/>
      <c r="H1689" s="145"/>
      <c r="I1689" s="51"/>
      <c r="J1689" s="51"/>
      <c r="K1689" s="51"/>
      <c r="L1689" s="51"/>
    </row>
    <row r="1690" spans="1:12" x14ac:dyDescent="0.2">
      <c r="A1690" s="160">
        <f t="shared" si="89"/>
        <v>15950</v>
      </c>
      <c r="B1690" s="96">
        <f>B1687+0.001</f>
        <v>5.0200000000000067</v>
      </c>
      <c r="C1690" s="6" t="s">
        <v>566</v>
      </c>
      <c r="D1690" s="42" t="s">
        <v>8</v>
      </c>
      <c r="E1690" s="85">
        <v>1</v>
      </c>
      <c r="F1690" s="55"/>
      <c r="G1690" s="55"/>
      <c r="H1690" s="145"/>
      <c r="I1690" s="51"/>
      <c r="J1690" s="51"/>
      <c r="K1690" s="51"/>
      <c r="L1690" s="51"/>
    </row>
    <row r="1691" spans="1:12" x14ac:dyDescent="0.2">
      <c r="A1691" s="160">
        <f t="shared" si="89"/>
        <v>15960</v>
      </c>
      <c r="B1691" s="92" t="s">
        <v>323</v>
      </c>
      <c r="C1691" s="69" t="s">
        <v>324</v>
      </c>
      <c r="D1691" s="70"/>
      <c r="E1691" s="93"/>
      <c r="F1691" s="55"/>
      <c r="G1691" s="55"/>
      <c r="H1691" s="145"/>
      <c r="I1691" s="51"/>
      <c r="J1691" s="51"/>
      <c r="K1691" s="51"/>
      <c r="L1691" s="51"/>
    </row>
    <row r="1692" spans="1:12" ht="67.5" x14ac:dyDescent="0.2">
      <c r="A1692" s="160">
        <f t="shared" si="89"/>
        <v>15970</v>
      </c>
      <c r="B1692" s="96">
        <f>B1690+0.001</f>
        <v>5.021000000000007</v>
      </c>
      <c r="C1692" s="34" t="s">
        <v>1427</v>
      </c>
      <c r="D1692" s="35" t="s">
        <v>0</v>
      </c>
      <c r="E1692" s="85">
        <v>31</v>
      </c>
      <c r="F1692" s="55"/>
      <c r="G1692" s="55"/>
      <c r="H1692" s="145"/>
      <c r="I1692" s="51"/>
      <c r="J1692" s="51"/>
      <c r="K1692" s="51"/>
      <c r="L1692" s="51"/>
    </row>
    <row r="1693" spans="1:12" ht="22.5" x14ac:dyDescent="0.2">
      <c r="A1693" s="160">
        <f t="shared" si="89"/>
        <v>15980</v>
      </c>
      <c r="B1693" s="96">
        <f>B1692+0.001</f>
        <v>5.0220000000000073</v>
      </c>
      <c r="C1693" s="34" t="s">
        <v>1428</v>
      </c>
      <c r="D1693" s="35" t="s">
        <v>0</v>
      </c>
      <c r="E1693" s="85">
        <v>1</v>
      </c>
      <c r="F1693" s="55"/>
      <c r="G1693" s="55"/>
      <c r="H1693" s="145"/>
      <c r="I1693" s="51"/>
      <c r="J1693" s="51"/>
      <c r="K1693" s="51"/>
      <c r="L1693" s="51"/>
    </row>
    <row r="1694" spans="1:12" ht="22.5" x14ac:dyDescent="0.2">
      <c r="A1694" s="160">
        <f t="shared" si="89"/>
        <v>15990</v>
      </c>
      <c r="B1694" s="96">
        <f>B1693+0.001</f>
        <v>5.0230000000000077</v>
      </c>
      <c r="C1694" s="34" t="s">
        <v>1429</v>
      </c>
      <c r="D1694" s="35" t="s">
        <v>0</v>
      </c>
      <c r="E1694" s="85">
        <v>1</v>
      </c>
      <c r="F1694" s="55"/>
      <c r="G1694" s="55"/>
      <c r="H1694" s="145"/>
      <c r="I1694" s="51"/>
      <c r="J1694" s="51"/>
      <c r="K1694" s="51"/>
      <c r="L1694" s="51"/>
    </row>
    <row r="1695" spans="1:12" ht="112.5" x14ac:dyDescent="0.2">
      <c r="A1695" s="160">
        <f t="shared" si="89"/>
        <v>16000</v>
      </c>
      <c r="B1695" s="84">
        <f>B1694+0.001</f>
        <v>5.024000000000008</v>
      </c>
      <c r="C1695" s="34" t="s">
        <v>1776</v>
      </c>
      <c r="D1695" s="35" t="s">
        <v>8</v>
      </c>
      <c r="E1695" s="85">
        <v>5</v>
      </c>
      <c r="F1695" s="55"/>
      <c r="G1695" s="55"/>
      <c r="H1695" s="145"/>
      <c r="I1695" s="51"/>
      <c r="J1695" s="51"/>
      <c r="K1695" s="51"/>
      <c r="L1695" s="51"/>
    </row>
    <row r="1696" spans="1:12" ht="112.5" x14ac:dyDescent="0.2">
      <c r="A1696" s="160">
        <f t="shared" si="89"/>
        <v>16010</v>
      </c>
      <c r="B1696" s="84">
        <f>B1695+0.001</f>
        <v>5.0250000000000083</v>
      </c>
      <c r="C1696" s="34" t="s">
        <v>1777</v>
      </c>
      <c r="D1696" s="35" t="s">
        <v>8</v>
      </c>
      <c r="E1696" s="85">
        <v>5</v>
      </c>
      <c r="F1696" s="55"/>
      <c r="G1696" s="55"/>
      <c r="H1696" s="145"/>
      <c r="I1696" s="51"/>
      <c r="J1696" s="51"/>
      <c r="K1696" s="51"/>
      <c r="L1696" s="51"/>
    </row>
    <row r="1697" spans="1:12" x14ac:dyDescent="0.2">
      <c r="A1697" s="160">
        <f t="shared" si="89"/>
        <v>16020</v>
      </c>
      <c r="B1697" s="124" t="s">
        <v>1214</v>
      </c>
      <c r="C1697" s="125" t="s">
        <v>325</v>
      </c>
      <c r="D1697" s="126"/>
      <c r="E1697" s="127"/>
      <c r="F1697" s="55"/>
      <c r="G1697" s="55"/>
      <c r="H1697" s="145"/>
      <c r="I1697" s="51"/>
      <c r="J1697" s="51"/>
      <c r="K1697" s="51"/>
      <c r="L1697" s="51"/>
    </row>
    <row r="1698" spans="1:12" x14ac:dyDescent="0.2">
      <c r="A1698" s="160">
        <f t="shared" si="89"/>
        <v>16030</v>
      </c>
      <c r="B1698" s="128">
        <f>B1694+0.001</f>
        <v>5.024000000000008</v>
      </c>
      <c r="C1698" s="6" t="s">
        <v>555</v>
      </c>
      <c r="D1698" s="42" t="s">
        <v>8</v>
      </c>
      <c r="E1698" s="85">
        <v>1</v>
      </c>
      <c r="F1698" s="55"/>
      <c r="G1698" s="55"/>
      <c r="H1698" s="145"/>
      <c r="I1698" s="51"/>
      <c r="J1698" s="51"/>
      <c r="K1698" s="51"/>
      <c r="L1698" s="51"/>
    </row>
    <row r="1699" spans="1:12" x14ac:dyDescent="0.2">
      <c r="A1699" s="160">
        <f t="shared" si="89"/>
        <v>16040</v>
      </c>
      <c r="B1699" s="92" t="s">
        <v>322</v>
      </c>
      <c r="C1699" s="69" t="s">
        <v>523</v>
      </c>
      <c r="D1699" s="70"/>
      <c r="E1699" s="93"/>
      <c r="F1699" s="55"/>
      <c r="G1699" s="55"/>
      <c r="H1699" s="145"/>
      <c r="I1699" s="51"/>
      <c r="J1699" s="51"/>
      <c r="K1699" s="51"/>
      <c r="L1699" s="51"/>
    </row>
    <row r="1700" spans="1:12" x14ac:dyDescent="0.2">
      <c r="A1700" s="160">
        <f t="shared" si="89"/>
        <v>16050</v>
      </c>
      <c r="B1700" s="94" t="s">
        <v>1214</v>
      </c>
      <c r="C1700" s="73" t="s">
        <v>331</v>
      </c>
      <c r="D1700" s="74"/>
      <c r="E1700" s="95"/>
      <c r="F1700" s="55"/>
      <c r="G1700" s="55"/>
      <c r="H1700" s="145"/>
      <c r="I1700" s="51"/>
      <c r="J1700" s="51"/>
      <c r="K1700" s="51"/>
      <c r="L1700" s="51"/>
    </row>
    <row r="1701" spans="1:12" x14ac:dyDescent="0.2">
      <c r="A1701" s="160">
        <f t="shared" si="89"/>
        <v>16060</v>
      </c>
      <c r="B1701" s="124"/>
      <c r="C1701" s="125" t="s">
        <v>1114</v>
      </c>
      <c r="D1701" s="126"/>
      <c r="E1701" s="127"/>
      <c r="F1701" s="55"/>
      <c r="G1701" s="55"/>
      <c r="H1701" s="145"/>
      <c r="I1701" s="51"/>
      <c r="J1701" s="51"/>
      <c r="K1701" s="51"/>
      <c r="L1701" s="51"/>
    </row>
    <row r="1702" spans="1:12" ht="67.5" x14ac:dyDescent="0.2">
      <c r="A1702" s="160">
        <f t="shared" si="89"/>
        <v>16070</v>
      </c>
      <c r="B1702" s="132">
        <v>7</v>
      </c>
      <c r="C1702" s="6" t="s">
        <v>1115</v>
      </c>
      <c r="D1702" s="54" t="s">
        <v>134</v>
      </c>
      <c r="E1702" s="85">
        <v>3</v>
      </c>
      <c r="F1702" s="55"/>
      <c r="G1702" s="55"/>
      <c r="H1702" s="145"/>
      <c r="I1702" s="51"/>
      <c r="J1702" s="51"/>
      <c r="K1702" s="51"/>
      <c r="L1702" s="51"/>
    </row>
    <row r="1703" spans="1:12" ht="56.25" x14ac:dyDescent="0.2">
      <c r="A1703" s="160">
        <f t="shared" si="89"/>
        <v>16080</v>
      </c>
      <c r="B1703" s="132">
        <f>B1702+0.001</f>
        <v>7.0010000000000003</v>
      </c>
      <c r="C1703" s="6" t="s">
        <v>537</v>
      </c>
      <c r="D1703" s="54" t="s">
        <v>134</v>
      </c>
      <c r="E1703" s="85">
        <v>2</v>
      </c>
      <c r="F1703" s="55"/>
      <c r="G1703" s="55"/>
      <c r="H1703" s="145"/>
      <c r="I1703" s="51"/>
      <c r="J1703" s="51"/>
      <c r="K1703" s="51"/>
      <c r="L1703" s="51"/>
    </row>
    <row r="1704" spans="1:12" ht="56.25" x14ac:dyDescent="0.2">
      <c r="A1704" s="160">
        <f t="shared" si="89"/>
        <v>16090</v>
      </c>
      <c r="B1704" s="132">
        <f t="shared" ref="B1704:B1742" si="90">B1703+0.001</f>
        <v>7.0020000000000007</v>
      </c>
      <c r="C1704" s="6" t="s">
        <v>538</v>
      </c>
      <c r="D1704" s="54" t="s">
        <v>134</v>
      </c>
      <c r="E1704" s="85">
        <v>8</v>
      </c>
      <c r="F1704" s="55"/>
      <c r="G1704" s="55"/>
      <c r="H1704" s="145"/>
      <c r="I1704" s="51"/>
      <c r="J1704" s="51"/>
      <c r="K1704" s="51"/>
      <c r="L1704" s="51"/>
    </row>
    <row r="1705" spans="1:12" ht="56.25" x14ac:dyDescent="0.2">
      <c r="A1705" s="160">
        <f t="shared" si="89"/>
        <v>16100</v>
      </c>
      <c r="B1705" s="132">
        <f t="shared" si="90"/>
        <v>7.003000000000001</v>
      </c>
      <c r="C1705" s="6" t="s">
        <v>1116</v>
      </c>
      <c r="D1705" s="54" t="s">
        <v>134</v>
      </c>
      <c r="E1705" s="85">
        <v>8</v>
      </c>
      <c r="F1705" s="55"/>
      <c r="G1705" s="55"/>
      <c r="H1705" s="145"/>
      <c r="I1705" s="51"/>
      <c r="J1705" s="51"/>
      <c r="K1705" s="51"/>
      <c r="L1705" s="51"/>
    </row>
    <row r="1706" spans="1:12" ht="67.5" x14ac:dyDescent="0.2">
      <c r="A1706" s="160">
        <f t="shared" si="89"/>
        <v>16110</v>
      </c>
      <c r="B1706" s="132">
        <f t="shared" si="90"/>
        <v>7.0040000000000013</v>
      </c>
      <c r="C1706" s="6" t="s">
        <v>1117</v>
      </c>
      <c r="D1706" s="54" t="s">
        <v>134</v>
      </c>
      <c r="E1706" s="85">
        <v>1</v>
      </c>
      <c r="F1706" s="55"/>
      <c r="G1706" s="55"/>
      <c r="H1706" s="145"/>
      <c r="I1706" s="51"/>
      <c r="J1706" s="51"/>
      <c r="K1706" s="51"/>
      <c r="L1706" s="51"/>
    </row>
    <row r="1707" spans="1:12" ht="45" x14ac:dyDescent="0.2">
      <c r="A1707" s="160">
        <f t="shared" si="89"/>
        <v>16120</v>
      </c>
      <c r="B1707" s="132">
        <f t="shared" si="90"/>
        <v>7.0050000000000017</v>
      </c>
      <c r="C1707" s="6" t="s">
        <v>539</v>
      </c>
      <c r="D1707" s="54" t="s">
        <v>134</v>
      </c>
      <c r="E1707" s="85">
        <v>1</v>
      </c>
      <c r="F1707" s="55"/>
      <c r="G1707" s="55"/>
      <c r="H1707" s="145"/>
      <c r="I1707" s="51"/>
      <c r="J1707" s="51"/>
      <c r="K1707" s="51"/>
      <c r="L1707" s="51"/>
    </row>
    <row r="1708" spans="1:12" ht="45" x14ac:dyDescent="0.2">
      <c r="A1708" s="160">
        <f t="shared" si="89"/>
        <v>16130</v>
      </c>
      <c r="B1708" s="132">
        <f t="shared" si="90"/>
        <v>7.006000000000002</v>
      </c>
      <c r="C1708" s="6" t="s">
        <v>540</v>
      </c>
      <c r="D1708" s="54" t="s">
        <v>134</v>
      </c>
      <c r="E1708" s="85">
        <v>1</v>
      </c>
      <c r="F1708" s="55"/>
      <c r="G1708" s="55"/>
      <c r="H1708" s="145"/>
      <c r="I1708" s="51"/>
      <c r="J1708" s="51"/>
      <c r="K1708" s="51"/>
      <c r="L1708" s="51"/>
    </row>
    <row r="1709" spans="1:12" ht="56.25" x14ac:dyDescent="0.2">
      <c r="A1709" s="160">
        <f t="shared" si="89"/>
        <v>16140</v>
      </c>
      <c r="B1709" s="132">
        <f t="shared" si="90"/>
        <v>7.0070000000000023</v>
      </c>
      <c r="C1709" s="6" t="s">
        <v>1118</v>
      </c>
      <c r="D1709" s="54" t="s">
        <v>134</v>
      </c>
      <c r="E1709" s="85">
        <v>1</v>
      </c>
      <c r="F1709" s="55"/>
      <c r="G1709" s="55"/>
      <c r="H1709" s="145"/>
      <c r="I1709" s="51"/>
      <c r="J1709" s="51"/>
      <c r="K1709" s="51"/>
      <c r="L1709" s="51"/>
    </row>
    <row r="1710" spans="1:12" ht="56.25" x14ac:dyDescent="0.2">
      <c r="A1710" s="160">
        <f t="shared" si="89"/>
        <v>16150</v>
      </c>
      <c r="B1710" s="132">
        <f t="shared" si="90"/>
        <v>7.0080000000000027</v>
      </c>
      <c r="C1710" s="6" t="s">
        <v>1119</v>
      </c>
      <c r="D1710" s="54" t="s">
        <v>134</v>
      </c>
      <c r="E1710" s="85">
        <v>1</v>
      </c>
      <c r="F1710" s="55"/>
      <c r="G1710" s="55"/>
      <c r="H1710" s="145"/>
      <c r="I1710" s="51"/>
      <c r="J1710" s="51"/>
      <c r="K1710" s="51"/>
      <c r="L1710" s="51"/>
    </row>
    <row r="1711" spans="1:12" ht="56.25" x14ac:dyDescent="0.2">
      <c r="A1711" s="160">
        <f t="shared" si="89"/>
        <v>16160</v>
      </c>
      <c r="B1711" s="132">
        <f t="shared" si="90"/>
        <v>7.009000000000003</v>
      </c>
      <c r="C1711" s="6" t="s">
        <v>1120</v>
      </c>
      <c r="D1711" s="54" t="s">
        <v>134</v>
      </c>
      <c r="E1711" s="85">
        <v>1</v>
      </c>
      <c r="F1711" s="55"/>
      <c r="G1711" s="55"/>
      <c r="H1711" s="145"/>
      <c r="I1711" s="51"/>
      <c r="J1711" s="51"/>
      <c r="K1711" s="51"/>
      <c r="L1711" s="51"/>
    </row>
    <row r="1712" spans="1:12" ht="56.25" x14ac:dyDescent="0.2">
      <c r="A1712" s="160">
        <f t="shared" si="89"/>
        <v>16170</v>
      </c>
      <c r="B1712" s="132">
        <f t="shared" si="90"/>
        <v>7.0100000000000033</v>
      </c>
      <c r="C1712" s="6" t="s">
        <v>1121</v>
      </c>
      <c r="D1712" s="54" t="s">
        <v>134</v>
      </c>
      <c r="E1712" s="85">
        <v>1</v>
      </c>
      <c r="F1712" s="55"/>
      <c r="G1712" s="55"/>
      <c r="H1712" s="145"/>
      <c r="I1712" s="51"/>
      <c r="J1712" s="51"/>
      <c r="K1712" s="51"/>
      <c r="L1712" s="51"/>
    </row>
    <row r="1713" spans="1:12" ht="67.5" x14ac:dyDescent="0.2">
      <c r="A1713" s="160">
        <f t="shared" si="89"/>
        <v>16180</v>
      </c>
      <c r="B1713" s="132">
        <f t="shared" si="90"/>
        <v>7.0110000000000037</v>
      </c>
      <c r="C1713" s="6" t="s">
        <v>1122</v>
      </c>
      <c r="D1713" s="54" t="s">
        <v>134</v>
      </c>
      <c r="E1713" s="85">
        <v>1</v>
      </c>
      <c r="F1713" s="55"/>
      <c r="G1713" s="55"/>
      <c r="H1713" s="145"/>
      <c r="I1713" s="51"/>
      <c r="J1713" s="51"/>
      <c r="K1713" s="51"/>
      <c r="L1713" s="51"/>
    </row>
    <row r="1714" spans="1:12" ht="56.25" x14ac:dyDescent="0.2">
      <c r="A1714" s="160">
        <f t="shared" si="89"/>
        <v>16190</v>
      </c>
      <c r="B1714" s="132">
        <f t="shared" si="90"/>
        <v>7.012000000000004</v>
      </c>
      <c r="C1714" s="6" t="s">
        <v>1123</v>
      </c>
      <c r="D1714" s="54" t="s">
        <v>134</v>
      </c>
      <c r="E1714" s="85">
        <v>2</v>
      </c>
      <c r="F1714" s="55"/>
      <c r="G1714" s="55"/>
      <c r="H1714" s="145"/>
      <c r="I1714" s="51"/>
      <c r="J1714" s="51"/>
      <c r="K1714" s="51"/>
      <c r="L1714" s="51"/>
    </row>
    <row r="1715" spans="1:12" ht="56.25" x14ac:dyDescent="0.2">
      <c r="A1715" s="160">
        <f t="shared" si="89"/>
        <v>16200</v>
      </c>
      <c r="B1715" s="132">
        <f t="shared" si="90"/>
        <v>7.0130000000000043</v>
      </c>
      <c r="C1715" s="6" t="s">
        <v>1124</v>
      </c>
      <c r="D1715" s="54" t="s">
        <v>134</v>
      </c>
      <c r="E1715" s="85">
        <v>1</v>
      </c>
      <c r="F1715" s="55"/>
      <c r="G1715" s="55"/>
      <c r="H1715" s="145"/>
      <c r="I1715" s="51"/>
      <c r="J1715" s="51"/>
      <c r="K1715" s="51"/>
      <c r="L1715" s="51"/>
    </row>
    <row r="1716" spans="1:12" ht="56.25" x14ac:dyDescent="0.2">
      <c r="A1716" s="160">
        <f t="shared" si="89"/>
        <v>16210</v>
      </c>
      <c r="B1716" s="132">
        <f t="shared" si="90"/>
        <v>7.0140000000000047</v>
      </c>
      <c r="C1716" s="6" t="s">
        <v>1125</v>
      </c>
      <c r="D1716" s="54" t="s">
        <v>134</v>
      </c>
      <c r="E1716" s="85">
        <v>1</v>
      </c>
      <c r="F1716" s="55"/>
      <c r="G1716" s="55"/>
      <c r="H1716" s="145"/>
      <c r="I1716" s="51"/>
      <c r="J1716" s="51"/>
      <c r="K1716" s="51"/>
      <c r="L1716" s="51"/>
    </row>
    <row r="1717" spans="1:12" ht="56.25" x14ac:dyDescent="0.2">
      <c r="A1717" s="160">
        <f t="shared" si="89"/>
        <v>16220</v>
      </c>
      <c r="B1717" s="132">
        <f t="shared" si="90"/>
        <v>7.015000000000005</v>
      </c>
      <c r="C1717" s="6" t="s">
        <v>1126</v>
      </c>
      <c r="D1717" s="54" t="s">
        <v>134</v>
      </c>
      <c r="E1717" s="85">
        <v>2</v>
      </c>
      <c r="F1717" s="55"/>
      <c r="G1717" s="55"/>
      <c r="H1717" s="145"/>
      <c r="I1717" s="51"/>
      <c r="J1717" s="51"/>
      <c r="K1717" s="51"/>
      <c r="L1717" s="51"/>
    </row>
    <row r="1718" spans="1:12" ht="56.25" x14ac:dyDescent="0.2">
      <c r="A1718" s="160">
        <f t="shared" si="89"/>
        <v>16230</v>
      </c>
      <c r="B1718" s="132">
        <f t="shared" si="90"/>
        <v>7.0160000000000053</v>
      </c>
      <c r="C1718" s="6" t="s">
        <v>1127</v>
      </c>
      <c r="D1718" s="54" t="s">
        <v>134</v>
      </c>
      <c r="E1718" s="85">
        <v>2</v>
      </c>
      <c r="F1718" s="55"/>
      <c r="G1718" s="55"/>
      <c r="H1718" s="145"/>
      <c r="I1718" s="51"/>
      <c r="J1718" s="51"/>
      <c r="K1718" s="51"/>
      <c r="L1718" s="51"/>
    </row>
    <row r="1719" spans="1:12" ht="45" x14ac:dyDescent="0.2">
      <c r="A1719" s="160">
        <f t="shared" si="89"/>
        <v>16240</v>
      </c>
      <c r="B1719" s="132">
        <f t="shared" si="90"/>
        <v>7.0170000000000057</v>
      </c>
      <c r="C1719" s="6" t="s">
        <v>541</v>
      </c>
      <c r="D1719" s="54" t="s">
        <v>134</v>
      </c>
      <c r="E1719" s="85">
        <v>2</v>
      </c>
      <c r="F1719" s="55"/>
      <c r="G1719" s="55"/>
      <c r="H1719" s="145"/>
      <c r="I1719" s="51"/>
      <c r="J1719" s="51"/>
      <c r="K1719" s="51"/>
      <c r="L1719" s="51"/>
    </row>
    <row r="1720" spans="1:12" ht="78.75" x14ac:dyDescent="0.2">
      <c r="A1720" s="160">
        <f t="shared" si="89"/>
        <v>16250</v>
      </c>
      <c r="B1720" s="132">
        <f t="shared" si="90"/>
        <v>7.018000000000006</v>
      </c>
      <c r="C1720" s="6" t="s">
        <v>1128</v>
      </c>
      <c r="D1720" s="54" t="s">
        <v>134</v>
      </c>
      <c r="E1720" s="85">
        <v>1</v>
      </c>
      <c r="F1720" s="55"/>
      <c r="G1720" s="55"/>
      <c r="H1720" s="145"/>
      <c r="I1720" s="51"/>
      <c r="J1720" s="51"/>
      <c r="K1720" s="51"/>
      <c r="L1720" s="51"/>
    </row>
    <row r="1721" spans="1:12" ht="56.25" x14ac:dyDescent="0.2">
      <c r="A1721" s="160">
        <f t="shared" si="89"/>
        <v>16260</v>
      </c>
      <c r="B1721" s="132">
        <f t="shared" si="90"/>
        <v>7.0190000000000063</v>
      </c>
      <c r="C1721" s="6" t="s">
        <v>1129</v>
      </c>
      <c r="D1721" s="54" t="s">
        <v>134</v>
      </c>
      <c r="E1721" s="85">
        <v>1</v>
      </c>
      <c r="F1721" s="55"/>
      <c r="G1721" s="55"/>
      <c r="H1721" s="145"/>
      <c r="I1721" s="51"/>
      <c r="J1721" s="51"/>
      <c r="K1721" s="51"/>
      <c r="L1721" s="51"/>
    </row>
    <row r="1722" spans="1:12" ht="57" x14ac:dyDescent="0.2">
      <c r="A1722" s="160">
        <f t="shared" si="89"/>
        <v>16270</v>
      </c>
      <c r="B1722" s="132">
        <f t="shared" si="90"/>
        <v>7.0200000000000067</v>
      </c>
      <c r="C1722" s="6" t="s">
        <v>1286</v>
      </c>
      <c r="D1722" s="54" t="s">
        <v>134</v>
      </c>
      <c r="E1722" s="85">
        <v>1</v>
      </c>
      <c r="F1722" s="55"/>
      <c r="G1722" s="55"/>
      <c r="H1722" s="145"/>
      <c r="I1722" s="51"/>
      <c r="J1722" s="51"/>
      <c r="K1722" s="51"/>
      <c r="L1722" s="51"/>
    </row>
    <row r="1723" spans="1:12" ht="57" x14ac:dyDescent="0.2">
      <c r="A1723" s="160">
        <f t="shared" si="89"/>
        <v>16280</v>
      </c>
      <c r="B1723" s="132">
        <f t="shared" si="90"/>
        <v>7.021000000000007</v>
      </c>
      <c r="C1723" s="6" t="s">
        <v>1287</v>
      </c>
      <c r="D1723" s="54" t="s">
        <v>134</v>
      </c>
      <c r="E1723" s="85">
        <v>1</v>
      </c>
      <c r="F1723" s="55"/>
      <c r="G1723" s="55"/>
      <c r="H1723" s="145"/>
      <c r="I1723" s="51"/>
      <c r="J1723" s="51"/>
      <c r="K1723" s="51"/>
      <c r="L1723" s="51"/>
    </row>
    <row r="1724" spans="1:12" ht="57.75" x14ac:dyDescent="0.2">
      <c r="A1724" s="160">
        <f t="shared" si="89"/>
        <v>16290</v>
      </c>
      <c r="B1724" s="132">
        <f t="shared" si="90"/>
        <v>7.0220000000000073</v>
      </c>
      <c r="C1724" s="6" t="s">
        <v>1288</v>
      </c>
      <c r="D1724" s="54" t="s">
        <v>134</v>
      </c>
      <c r="E1724" s="85">
        <v>2</v>
      </c>
      <c r="F1724" s="55"/>
      <c r="G1724" s="55"/>
      <c r="H1724" s="145"/>
      <c r="I1724" s="51"/>
      <c r="J1724" s="51"/>
      <c r="K1724" s="51"/>
      <c r="L1724" s="51"/>
    </row>
    <row r="1725" spans="1:12" x14ac:dyDescent="0.2">
      <c r="A1725" s="160">
        <f t="shared" si="89"/>
        <v>16300</v>
      </c>
      <c r="B1725" s="104"/>
      <c r="C1725" s="87" t="s">
        <v>1130</v>
      </c>
      <c r="D1725" s="87"/>
      <c r="E1725" s="100"/>
      <c r="F1725" s="55"/>
      <c r="G1725" s="55"/>
      <c r="H1725" s="145"/>
      <c r="I1725" s="51"/>
      <c r="J1725" s="51"/>
      <c r="K1725" s="51"/>
      <c r="L1725" s="51"/>
    </row>
    <row r="1726" spans="1:12" ht="45" x14ac:dyDescent="0.2">
      <c r="A1726" s="160">
        <f t="shared" si="89"/>
        <v>16310</v>
      </c>
      <c r="B1726" s="132">
        <f>B1724+0.001</f>
        <v>7.0230000000000077</v>
      </c>
      <c r="C1726" s="6" t="s">
        <v>542</v>
      </c>
      <c r="D1726" s="54" t="s">
        <v>134</v>
      </c>
      <c r="E1726" s="85">
        <v>4</v>
      </c>
      <c r="F1726" s="55"/>
      <c r="G1726" s="55"/>
      <c r="H1726" s="145"/>
      <c r="I1726" s="51"/>
      <c r="J1726" s="51"/>
      <c r="K1726" s="51"/>
      <c r="L1726" s="51"/>
    </row>
    <row r="1727" spans="1:12" ht="45" x14ac:dyDescent="0.2">
      <c r="A1727" s="160">
        <f t="shared" si="89"/>
        <v>16320</v>
      </c>
      <c r="B1727" s="132">
        <f t="shared" si="90"/>
        <v>7.024000000000008</v>
      </c>
      <c r="C1727" s="6" t="s">
        <v>1131</v>
      </c>
      <c r="D1727" s="54" t="s">
        <v>134</v>
      </c>
      <c r="E1727" s="85">
        <v>4</v>
      </c>
      <c r="F1727" s="55"/>
      <c r="G1727" s="55"/>
      <c r="H1727" s="145"/>
      <c r="I1727" s="51"/>
      <c r="J1727" s="51"/>
      <c r="K1727" s="51"/>
      <c r="L1727" s="51"/>
    </row>
    <row r="1728" spans="1:12" ht="56.25" x14ac:dyDescent="0.2">
      <c r="A1728" s="160">
        <f t="shared" si="89"/>
        <v>16330</v>
      </c>
      <c r="B1728" s="132">
        <f t="shared" si="90"/>
        <v>7.0250000000000083</v>
      </c>
      <c r="C1728" s="6" t="s">
        <v>543</v>
      </c>
      <c r="D1728" s="54" t="s">
        <v>134</v>
      </c>
      <c r="E1728" s="85">
        <v>1</v>
      </c>
      <c r="F1728" s="55"/>
      <c r="G1728" s="55"/>
      <c r="H1728" s="145"/>
      <c r="I1728" s="51"/>
      <c r="J1728" s="51"/>
      <c r="K1728" s="51"/>
      <c r="L1728" s="51"/>
    </row>
    <row r="1729" spans="1:12" ht="56.25" x14ac:dyDescent="0.2">
      <c r="A1729" s="160">
        <f t="shared" si="89"/>
        <v>16340</v>
      </c>
      <c r="B1729" s="132">
        <f t="shared" si="90"/>
        <v>7.0260000000000087</v>
      </c>
      <c r="C1729" s="6" t="s">
        <v>1132</v>
      </c>
      <c r="D1729" s="54" t="s">
        <v>134</v>
      </c>
      <c r="E1729" s="85">
        <v>8</v>
      </c>
      <c r="F1729" s="55"/>
      <c r="G1729" s="55"/>
      <c r="H1729" s="145"/>
      <c r="I1729" s="51"/>
      <c r="J1729" s="51"/>
      <c r="K1729" s="51"/>
      <c r="L1729" s="51"/>
    </row>
    <row r="1730" spans="1:12" ht="56.25" x14ac:dyDescent="0.2">
      <c r="A1730" s="160">
        <f t="shared" si="89"/>
        <v>16350</v>
      </c>
      <c r="B1730" s="132">
        <f t="shared" si="90"/>
        <v>7.027000000000009</v>
      </c>
      <c r="C1730" s="6" t="s">
        <v>1116</v>
      </c>
      <c r="D1730" s="54" t="s">
        <v>134</v>
      </c>
      <c r="E1730" s="85">
        <v>5</v>
      </c>
      <c r="F1730" s="55"/>
      <c r="G1730" s="55"/>
      <c r="H1730" s="145"/>
      <c r="I1730" s="51"/>
      <c r="J1730" s="51"/>
      <c r="K1730" s="51"/>
      <c r="L1730" s="51"/>
    </row>
    <row r="1731" spans="1:12" ht="56.25" x14ac:dyDescent="0.2">
      <c r="A1731" s="160">
        <f t="shared" si="89"/>
        <v>16360</v>
      </c>
      <c r="B1731" s="132">
        <f t="shared" si="90"/>
        <v>7.0280000000000094</v>
      </c>
      <c r="C1731" s="6" t="s">
        <v>547</v>
      </c>
      <c r="D1731" s="54" t="s">
        <v>134</v>
      </c>
      <c r="E1731" s="85">
        <v>1</v>
      </c>
      <c r="F1731" s="55"/>
      <c r="G1731" s="55"/>
      <c r="H1731" s="145"/>
      <c r="I1731" s="51"/>
      <c r="J1731" s="51"/>
      <c r="K1731" s="51"/>
      <c r="L1731" s="51"/>
    </row>
    <row r="1732" spans="1:12" ht="56.25" x14ac:dyDescent="0.2">
      <c r="A1732" s="160">
        <f t="shared" si="89"/>
        <v>16370</v>
      </c>
      <c r="B1732" s="132">
        <f t="shared" si="90"/>
        <v>7.0290000000000097</v>
      </c>
      <c r="C1732" s="6" t="s">
        <v>1133</v>
      </c>
      <c r="D1732" s="54" t="s">
        <v>134</v>
      </c>
      <c r="E1732" s="85">
        <v>1</v>
      </c>
      <c r="F1732" s="55"/>
      <c r="G1732" s="55"/>
      <c r="H1732" s="145"/>
      <c r="I1732" s="51"/>
      <c r="J1732" s="51"/>
      <c r="K1732" s="51"/>
      <c r="L1732" s="51"/>
    </row>
    <row r="1733" spans="1:12" ht="56.25" x14ac:dyDescent="0.2">
      <c r="A1733" s="160">
        <f t="shared" si="89"/>
        <v>16380</v>
      </c>
      <c r="B1733" s="132">
        <f t="shared" si="90"/>
        <v>7.03000000000001</v>
      </c>
      <c r="C1733" s="6" t="s">
        <v>1134</v>
      </c>
      <c r="D1733" s="54" t="s">
        <v>134</v>
      </c>
      <c r="E1733" s="85">
        <v>1</v>
      </c>
      <c r="F1733" s="55"/>
      <c r="G1733" s="55"/>
      <c r="H1733" s="145"/>
      <c r="I1733" s="51"/>
      <c r="J1733" s="51"/>
      <c r="K1733" s="51"/>
      <c r="L1733" s="51"/>
    </row>
    <row r="1734" spans="1:12" ht="56.25" x14ac:dyDescent="0.2">
      <c r="A1734" s="160">
        <f t="shared" si="89"/>
        <v>16390</v>
      </c>
      <c r="B1734" s="132">
        <f t="shared" si="90"/>
        <v>7.0310000000000104</v>
      </c>
      <c r="C1734" s="6" t="s">
        <v>1135</v>
      </c>
      <c r="D1734" s="54" t="s">
        <v>134</v>
      </c>
      <c r="E1734" s="85">
        <v>1</v>
      </c>
      <c r="F1734" s="55"/>
      <c r="G1734" s="55"/>
      <c r="H1734" s="145"/>
      <c r="I1734" s="51"/>
      <c r="J1734" s="51"/>
      <c r="K1734" s="51"/>
      <c r="L1734" s="51"/>
    </row>
    <row r="1735" spans="1:12" ht="56.25" x14ac:dyDescent="0.2">
      <c r="A1735" s="160">
        <f t="shared" si="89"/>
        <v>16400</v>
      </c>
      <c r="B1735" s="132">
        <f t="shared" si="90"/>
        <v>7.0320000000000107</v>
      </c>
      <c r="C1735" s="6" t="s">
        <v>1136</v>
      </c>
      <c r="D1735" s="54" t="s">
        <v>134</v>
      </c>
      <c r="E1735" s="85">
        <v>1</v>
      </c>
      <c r="F1735" s="55"/>
      <c r="G1735" s="55"/>
      <c r="H1735" s="145"/>
      <c r="I1735" s="51"/>
      <c r="J1735" s="51"/>
      <c r="K1735" s="51"/>
      <c r="L1735" s="51"/>
    </row>
    <row r="1736" spans="1:12" ht="56.25" x14ac:dyDescent="0.2">
      <c r="A1736" s="160">
        <f t="shared" si="89"/>
        <v>16410</v>
      </c>
      <c r="B1736" s="132">
        <f t="shared" si="90"/>
        <v>7.033000000000011</v>
      </c>
      <c r="C1736" s="6" t="s">
        <v>1137</v>
      </c>
      <c r="D1736" s="54" t="s">
        <v>134</v>
      </c>
      <c r="E1736" s="85">
        <v>1</v>
      </c>
      <c r="F1736" s="55"/>
      <c r="G1736" s="55"/>
      <c r="H1736" s="145"/>
      <c r="I1736" s="51"/>
      <c r="J1736" s="51"/>
      <c r="K1736" s="51"/>
      <c r="L1736" s="51"/>
    </row>
    <row r="1737" spans="1:12" ht="45" x14ac:dyDescent="0.2">
      <c r="A1737" s="160">
        <f t="shared" si="89"/>
        <v>16420</v>
      </c>
      <c r="B1737" s="132">
        <f t="shared" si="90"/>
        <v>7.0340000000000114</v>
      </c>
      <c r="C1737" s="6" t="s">
        <v>549</v>
      </c>
      <c r="D1737" s="54" t="s">
        <v>134</v>
      </c>
      <c r="E1737" s="85">
        <v>1</v>
      </c>
      <c r="F1737" s="55"/>
      <c r="G1737" s="55"/>
      <c r="H1737" s="145"/>
      <c r="I1737" s="51"/>
      <c r="J1737" s="51"/>
      <c r="K1737" s="51"/>
      <c r="L1737" s="51"/>
    </row>
    <row r="1738" spans="1:12" ht="45" x14ac:dyDescent="0.2">
      <c r="A1738" s="160">
        <f t="shared" si="89"/>
        <v>16430</v>
      </c>
      <c r="B1738" s="132">
        <f t="shared" si="90"/>
        <v>7.0350000000000117</v>
      </c>
      <c r="C1738" s="6" t="s">
        <v>548</v>
      </c>
      <c r="D1738" s="54" t="s">
        <v>134</v>
      </c>
      <c r="E1738" s="85">
        <v>1</v>
      </c>
      <c r="F1738" s="55"/>
      <c r="G1738" s="55"/>
      <c r="H1738" s="145"/>
      <c r="I1738" s="51"/>
      <c r="J1738" s="51"/>
      <c r="K1738" s="51"/>
      <c r="L1738" s="51"/>
    </row>
    <row r="1739" spans="1:12" ht="45" x14ac:dyDescent="0.2">
      <c r="A1739" s="160">
        <f t="shared" si="89"/>
        <v>16440</v>
      </c>
      <c r="B1739" s="132">
        <f t="shared" si="90"/>
        <v>7.036000000000012</v>
      </c>
      <c r="C1739" s="6" t="s">
        <v>546</v>
      </c>
      <c r="D1739" s="54" t="s">
        <v>134</v>
      </c>
      <c r="E1739" s="85">
        <v>2</v>
      </c>
      <c r="F1739" s="55"/>
      <c r="G1739" s="55"/>
      <c r="H1739" s="145"/>
      <c r="I1739" s="51"/>
      <c r="J1739" s="51"/>
      <c r="K1739" s="51"/>
      <c r="L1739" s="51"/>
    </row>
    <row r="1740" spans="1:12" ht="45" x14ac:dyDescent="0.2">
      <c r="A1740" s="160">
        <f t="shared" si="89"/>
        <v>16450</v>
      </c>
      <c r="B1740" s="132">
        <f t="shared" si="90"/>
        <v>7.0370000000000124</v>
      </c>
      <c r="C1740" s="6" t="s">
        <v>545</v>
      </c>
      <c r="D1740" s="54" t="s">
        <v>134</v>
      </c>
      <c r="E1740" s="85">
        <v>1</v>
      </c>
      <c r="F1740" s="55"/>
      <c r="G1740" s="55"/>
      <c r="H1740" s="145"/>
      <c r="I1740" s="51"/>
      <c r="J1740" s="51"/>
      <c r="K1740" s="51"/>
      <c r="L1740" s="51"/>
    </row>
    <row r="1741" spans="1:12" ht="56.25" x14ac:dyDescent="0.2">
      <c r="A1741" s="160">
        <f t="shared" si="89"/>
        <v>16460</v>
      </c>
      <c r="B1741" s="132">
        <f t="shared" si="90"/>
        <v>7.0380000000000127</v>
      </c>
      <c r="C1741" s="6" t="s">
        <v>544</v>
      </c>
      <c r="D1741" s="54" t="s">
        <v>134</v>
      </c>
      <c r="E1741" s="85">
        <v>1</v>
      </c>
      <c r="F1741" s="55"/>
      <c r="G1741" s="55"/>
      <c r="H1741" s="145"/>
      <c r="I1741" s="51"/>
      <c r="J1741" s="51"/>
      <c r="K1741" s="51"/>
      <c r="L1741" s="51"/>
    </row>
    <row r="1742" spans="1:12" ht="57" x14ac:dyDescent="0.2">
      <c r="A1742" s="160">
        <f t="shared" si="89"/>
        <v>16470</v>
      </c>
      <c r="B1742" s="132">
        <f t="shared" si="90"/>
        <v>7.039000000000013</v>
      </c>
      <c r="C1742" s="6" t="s">
        <v>1289</v>
      </c>
      <c r="D1742" s="54" t="s">
        <v>134</v>
      </c>
      <c r="E1742" s="85">
        <v>1</v>
      </c>
      <c r="F1742" s="55"/>
      <c r="G1742" s="55"/>
      <c r="H1742" s="145"/>
      <c r="I1742" s="51"/>
      <c r="J1742" s="51"/>
      <c r="K1742" s="51"/>
      <c r="L1742" s="51"/>
    </row>
    <row r="1743" spans="1:12" x14ac:dyDescent="0.2">
      <c r="A1743" s="160">
        <f t="shared" si="89"/>
        <v>16480</v>
      </c>
      <c r="B1743" s="124"/>
      <c r="C1743" s="125" t="s">
        <v>1138</v>
      </c>
      <c r="D1743" s="126"/>
      <c r="E1743" s="127"/>
      <c r="F1743" s="55"/>
      <c r="G1743" s="55"/>
      <c r="H1743" s="145"/>
      <c r="I1743" s="51"/>
      <c r="J1743" s="51"/>
      <c r="K1743" s="51"/>
      <c r="L1743" s="51"/>
    </row>
    <row r="1744" spans="1:12" ht="45" x14ac:dyDescent="0.2">
      <c r="A1744" s="160">
        <f t="shared" si="89"/>
        <v>16490</v>
      </c>
      <c r="B1744" s="132">
        <f t="shared" ref="B1744" si="91">B1742+0.001</f>
        <v>7.0400000000000134</v>
      </c>
      <c r="C1744" s="6" t="s">
        <v>550</v>
      </c>
      <c r="D1744" s="54" t="s">
        <v>134</v>
      </c>
      <c r="E1744" s="85">
        <v>1</v>
      </c>
      <c r="F1744" s="55"/>
      <c r="G1744" s="55"/>
      <c r="H1744" s="145"/>
      <c r="I1744" s="51"/>
      <c r="J1744" s="51"/>
      <c r="K1744" s="51"/>
      <c r="L1744" s="51"/>
    </row>
    <row r="1745" spans="1:12" ht="56.25" x14ac:dyDescent="0.2">
      <c r="A1745" s="160">
        <f t="shared" si="89"/>
        <v>16500</v>
      </c>
      <c r="B1745" s="132">
        <f t="shared" ref="B1745:B1747" si="92">B1744+0.001</f>
        <v>7.0410000000000137</v>
      </c>
      <c r="C1745" s="6" t="s">
        <v>551</v>
      </c>
      <c r="D1745" s="54" t="s">
        <v>134</v>
      </c>
      <c r="E1745" s="85">
        <v>2</v>
      </c>
      <c r="F1745" s="55"/>
      <c r="G1745" s="55"/>
      <c r="H1745" s="145"/>
      <c r="I1745" s="51"/>
      <c r="J1745" s="51"/>
      <c r="K1745" s="51"/>
      <c r="L1745" s="51"/>
    </row>
    <row r="1746" spans="1:12" ht="56.25" x14ac:dyDescent="0.2">
      <c r="A1746" s="160">
        <f t="shared" ref="A1746:A1809" si="93">A1745+10</f>
        <v>16510</v>
      </c>
      <c r="B1746" s="132">
        <f t="shared" si="92"/>
        <v>7.042000000000014</v>
      </c>
      <c r="C1746" s="6" t="s">
        <v>1139</v>
      </c>
      <c r="D1746" s="54" t="s">
        <v>134</v>
      </c>
      <c r="E1746" s="85">
        <v>1</v>
      </c>
      <c r="F1746" s="55"/>
      <c r="G1746" s="55"/>
      <c r="H1746" s="145"/>
      <c r="I1746" s="51"/>
      <c r="J1746" s="51"/>
      <c r="K1746" s="51"/>
      <c r="L1746" s="51"/>
    </row>
    <row r="1747" spans="1:12" ht="56.25" x14ac:dyDescent="0.2">
      <c r="A1747" s="160">
        <f t="shared" si="93"/>
        <v>16520</v>
      </c>
      <c r="B1747" s="132">
        <f t="shared" si="92"/>
        <v>7.0430000000000144</v>
      </c>
      <c r="C1747" s="6" t="s">
        <v>1140</v>
      </c>
      <c r="D1747" s="54" t="s">
        <v>134</v>
      </c>
      <c r="E1747" s="85">
        <v>1</v>
      </c>
      <c r="F1747" s="55"/>
      <c r="G1747" s="55"/>
      <c r="H1747" s="145"/>
      <c r="I1747" s="51"/>
      <c r="J1747" s="51"/>
      <c r="K1747" s="51"/>
      <c r="L1747" s="51"/>
    </row>
    <row r="1748" spans="1:12" x14ac:dyDescent="0.2">
      <c r="A1748" s="160">
        <f t="shared" si="93"/>
        <v>16530</v>
      </c>
      <c r="B1748" s="124"/>
      <c r="C1748" s="125" t="s">
        <v>1141</v>
      </c>
      <c r="D1748" s="126"/>
      <c r="E1748" s="127"/>
      <c r="F1748" s="55"/>
      <c r="G1748" s="55"/>
      <c r="H1748" s="145"/>
      <c r="I1748" s="51"/>
      <c r="J1748" s="51"/>
      <c r="K1748" s="51"/>
      <c r="L1748" s="51"/>
    </row>
    <row r="1749" spans="1:12" ht="56.25" x14ac:dyDescent="0.2">
      <c r="A1749" s="160">
        <f t="shared" si="93"/>
        <v>16540</v>
      </c>
      <c r="B1749" s="132">
        <f t="shared" ref="B1749" si="94">B1747+0.001</f>
        <v>7.0440000000000147</v>
      </c>
      <c r="C1749" s="6" t="s">
        <v>1140</v>
      </c>
      <c r="D1749" s="54" t="s">
        <v>134</v>
      </c>
      <c r="E1749" s="85">
        <v>1</v>
      </c>
      <c r="F1749" s="55"/>
      <c r="G1749" s="55"/>
      <c r="H1749" s="145"/>
      <c r="I1749" s="51"/>
      <c r="J1749" s="51"/>
      <c r="K1749" s="51"/>
      <c r="L1749" s="51"/>
    </row>
    <row r="1750" spans="1:12" ht="56.25" x14ac:dyDescent="0.2">
      <c r="A1750" s="160">
        <f t="shared" si="93"/>
        <v>16550</v>
      </c>
      <c r="B1750" s="132">
        <f t="shared" ref="B1750:B1751" si="95">B1749+0.001</f>
        <v>7.045000000000015</v>
      </c>
      <c r="C1750" s="6" t="s">
        <v>551</v>
      </c>
      <c r="D1750" s="54" t="s">
        <v>134</v>
      </c>
      <c r="E1750" s="85">
        <v>2</v>
      </c>
      <c r="F1750" s="55"/>
      <c r="G1750" s="55"/>
      <c r="H1750" s="145"/>
      <c r="I1750" s="51"/>
      <c r="J1750" s="51"/>
      <c r="K1750" s="51"/>
      <c r="L1750" s="51"/>
    </row>
    <row r="1751" spans="1:12" ht="56.25" x14ac:dyDescent="0.2">
      <c r="A1751" s="160">
        <f t="shared" si="93"/>
        <v>16560</v>
      </c>
      <c r="B1751" s="132">
        <f t="shared" si="95"/>
        <v>7.0460000000000154</v>
      </c>
      <c r="C1751" s="6" t="s">
        <v>1142</v>
      </c>
      <c r="D1751" s="54" t="s">
        <v>134</v>
      </c>
      <c r="E1751" s="85">
        <v>1</v>
      </c>
      <c r="F1751" s="55"/>
      <c r="G1751" s="55"/>
      <c r="H1751" s="145"/>
      <c r="I1751" s="51"/>
      <c r="J1751" s="51"/>
      <c r="K1751" s="51"/>
      <c r="L1751" s="51"/>
    </row>
    <row r="1752" spans="1:12" x14ac:dyDescent="0.2">
      <c r="A1752" s="160">
        <f t="shared" si="93"/>
        <v>16570</v>
      </c>
      <c r="B1752" s="124" t="s">
        <v>1215</v>
      </c>
      <c r="C1752" s="125" t="s">
        <v>109</v>
      </c>
      <c r="D1752" s="126"/>
      <c r="E1752" s="127"/>
      <c r="F1752" s="55"/>
      <c r="G1752" s="55"/>
      <c r="H1752" s="145"/>
      <c r="I1752" s="51"/>
      <c r="J1752" s="51"/>
      <c r="K1752" s="51"/>
      <c r="L1752" s="51"/>
    </row>
    <row r="1753" spans="1:12" ht="56.25" x14ac:dyDescent="0.2">
      <c r="A1753" s="160">
        <f t="shared" si="93"/>
        <v>16580</v>
      </c>
      <c r="B1753" s="132">
        <f t="shared" ref="B1753" si="96">B1751+0.001</f>
        <v>7.0470000000000157</v>
      </c>
      <c r="C1753" s="6" t="s">
        <v>1143</v>
      </c>
      <c r="D1753" s="54" t="s">
        <v>134</v>
      </c>
      <c r="E1753" s="85">
        <v>1</v>
      </c>
      <c r="F1753" s="55"/>
      <c r="G1753" s="55"/>
      <c r="H1753" s="145"/>
      <c r="I1753" s="51"/>
      <c r="J1753" s="51"/>
      <c r="K1753" s="51"/>
      <c r="L1753" s="51"/>
    </row>
    <row r="1754" spans="1:12" ht="56.25" x14ac:dyDescent="0.2">
      <c r="A1754" s="160">
        <f t="shared" si="93"/>
        <v>16590</v>
      </c>
      <c r="B1754" s="132">
        <f t="shared" ref="B1754:B1772" si="97">B1753+0.001</f>
        <v>7.048000000000016</v>
      </c>
      <c r="C1754" s="6" t="s">
        <v>1144</v>
      </c>
      <c r="D1754" s="54" t="s">
        <v>134</v>
      </c>
      <c r="E1754" s="85">
        <v>1</v>
      </c>
      <c r="F1754" s="55"/>
      <c r="G1754" s="55"/>
      <c r="H1754" s="145"/>
      <c r="I1754" s="51"/>
      <c r="J1754" s="51"/>
      <c r="K1754" s="51"/>
      <c r="L1754" s="51"/>
    </row>
    <row r="1755" spans="1:12" ht="56.25" x14ac:dyDescent="0.2">
      <c r="A1755" s="160">
        <f t="shared" si="93"/>
        <v>16600</v>
      </c>
      <c r="B1755" s="132">
        <f t="shared" si="97"/>
        <v>7.0490000000000164</v>
      </c>
      <c r="C1755" s="6" t="s">
        <v>536</v>
      </c>
      <c r="D1755" s="54" t="s">
        <v>134</v>
      </c>
      <c r="E1755" s="85">
        <v>1</v>
      </c>
      <c r="F1755" s="55"/>
      <c r="G1755" s="55"/>
      <c r="H1755" s="145"/>
      <c r="I1755" s="51"/>
      <c r="J1755" s="51"/>
      <c r="K1755" s="51"/>
      <c r="L1755" s="51"/>
    </row>
    <row r="1756" spans="1:12" ht="56.25" x14ac:dyDescent="0.2">
      <c r="A1756" s="160">
        <f t="shared" si="93"/>
        <v>16610</v>
      </c>
      <c r="B1756" s="132">
        <f t="shared" si="97"/>
        <v>7.0500000000000167</v>
      </c>
      <c r="C1756" s="6" t="s">
        <v>535</v>
      </c>
      <c r="D1756" s="54" t="s">
        <v>134</v>
      </c>
      <c r="E1756" s="85">
        <v>1</v>
      </c>
      <c r="F1756" s="55"/>
      <c r="G1756" s="55"/>
      <c r="H1756" s="145"/>
      <c r="I1756" s="51"/>
      <c r="J1756" s="51"/>
      <c r="K1756" s="51"/>
      <c r="L1756" s="51"/>
    </row>
    <row r="1757" spans="1:12" ht="56.25" x14ac:dyDescent="0.2">
      <c r="A1757" s="160">
        <f t="shared" si="93"/>
        <v>16620</v>
      </c>
      <c r="B1757" s="132">
        <f t="shared" si="97"/>
        <v>7.051000000000017</v>
      </c>
      <c r="C1757" s="6" t="s">
        <v>534</v>
      </c>
      <c r="D1757" s="54" t="s">
        <v>134</v>
      </c>
      <c r="E1757" s="85">
        <v>1</v>
      </c>
      <c r="F1757" s="55"/>
      <c r="G1757" s="55"/>
      <c r="H1757" s="145"/>
      <c r="I1757" s="51"/>
      <c r="J1757" s="51"/>
      <c r="K1757" s="51"/>
      <c r="L1757" s="51"/>
    </row>
    <row r="1758" spans="1:12" ht="56.25" x14ac:dyDescent="0.2">
      <c r="A1758" s="160">
        <f t="shared" si="93"/>
        <v>16630</v>
      </c>
      <c r="B1758" s="132">
        <f t="shared" si="97"/>
        <v>7.0520000000000174</v>
      </c>
      <c r="C1758" s="6" t="s">
        <v>533</v>
      </c>
      <c r="D1758" s="54" t="s">
        <v>134</v>
      </c>
      <c r="E1758" s="85">
        <v>3</v>
      </c>
      <c r="F1758" s="55"/>
      <c r="G1758" s="55"/>
      <c r="H1758" s="145"/>
      <c r="I1758" s="51"/>
      <c r="J1758" s="51"/>
      <c r="K1758" s="51"/>
      <c r="L1758" s="51"/>
    </row>
    <row r="1759" spans="1:12" ht="90" x14ac:dyDescent="0.2">
      <c r="A1759" s="160">
        <f t="shared" si="93"/>
        <v>16640</v>
      </c>
      <c r="B1759" s="132">
        <f t="shared" si="97"/>
        <v>7.0530000000000177</v>
      </c>
      <c r="C1759" s="6" t="s">
        <v>532</v>
      </c>
      <c r="D1759" s="54" t="s">
        <v>134</v>
      </c>
      <c r="E1759" s="85">
        <v>2</v>
      </c>
      <c r="F1759" s="55"/>
      <c r="G1759" s="55"/>
      <c r="H1759" s="145"/>
      <c r="I1759" s="51"/>
      <c r="J1759" s="51"/>
      <c r="K1759" s="51"/>
      <c r="L1759" s="51"/>
    </row>
    <row r="1760" spans="1:12" ht="56.25" x14ac:dyDescent="0.2">
      <c r="A1760" s="160">
        <f t="shared" si="93"/>
        <v>16650</v>
      </c>
      <c r="B1760" s="132">
        <f t="shared" si="97"/>
        <v>7.054000000000018</v>
      </c>
      <c r="C1760" s="6" t="s">
        <v>531</v>
      </c>
      <c r="D1760" s="54" t="s">
        <v>134</v>
      </c>
      <c r="E1760" s="85">
        <v>1</v>
      </c>
      <c r="F1760" s="55"/>
      <c r="G1760" s="55"/>
      <c r="H1760" s="145"/>
      <c r="I1760" s="51"/>
      <c r="J1760" s="51"/>
      <c r="K1760" s="51"/>
      <c r="L1760" s="51"/>
    </row>
    <row r="1761" spans="1:12" ht="56.25" x14ac:dyDescent="0.2">
      <c r="A1761" s="160">
        <f t="shared" si="93"/>
        <v>16660</v>
      </c>
      <c r="B1761" s="132">
        <f t="shared" si="97"/>
        <v>7.0550000000000184</v>
      </c>
      <c r="C1761" s="6" t="s">
        <v>530</v>
      </c>
      <c r="D1761" s="54" t="s">
        <v>134</v>
      </c>
      <c r="E1761" s="85">
        <v>1</v>
      </c>
      <c r="F1761" s="55"/>
      <c r="G1761" s="55"/>
      <c r="H1761" s="145"/>
      <c r="I1761" s="51"/>
      <c r="J1761" s="51"/>
      <c r="K1761" s="51"/>
      <c r="L1761" s="51"/>
    </row>
    <row r="1762" spans="1:12" ht="45" x14ac:dyDescent="0.2">
      <c r="A1762" s="160">
        <f t="shared" si="93"/>
        <v>16670</v>
      </c>
      <c r="B1762" s="132">
        <f t="shared" si="97"/>
        <v>7.0560000000000187</v>
      </c>
      <c r="C1762" s="6" t="s">
        <v>526</v>
      </c>
      <c r="D1762" s="54" t="s">
        <v>134</v>
      </c>
      <c r="E1762" s="85">
        <v>1</v>
      </c>
      <c r="F1762" s="55"/>
      <c r="G1762" s="55"/>
      <c r="H1762" s="145"/>
      <c r="I1762" s="51"/>
      <c r="J1762" s="51"/>
      <c r="K1762" s="51"/>
      <c r="L1762" s="51"/>
    </row>
    <row r="1763" spans="1:12" ht="45" x14ac:dyDescent="0.2">
      <c r="A1763" s="160">
        <f t="shared" si="93"/>
        <v>16680</v>
      </c>
      <c r="B1763" s="132">
        <f t="shared" si="97"/>
        <v>7.057000000000019</v>
      </c>
      <c r="C1763" s="6" t="s">
        <v>525</v>
      </c>
      <c r="D1763" s="54" t="s">
        <v>134</v>
      </c>
      <c r="E1763" s="85">
        <v>1</v>
      </c>
      <c r="F1763" s="55"/>
      <c r="G1763" s="55"/>
      <c r="H1763" s="145"/>
      <c r="I1763" s="51"/>
      <c r="J1763" s="51"/>
      <c r="K1763" s="51"/>
      <c r="L1763" s="51"/>
    </row>
    <row r="1764" spans="1:12" ht="45" x14ac:dyDescent="0.2">
      <c r="A1764" s="160">
        <f t="shared" si="93"/>
        <v>16690</v>
      </c>
      <c r="B1764" s="132">
        <f t="shared" si="97"/>
        <v>7.0580000000000194</v>
      </c>
      <c r="C1764" s="6" t="s">
        <v>527</v>
      </c>
      <c r="D1764" s="54" t="s">
        <v>134</v>
      </c>
      <c r="E1764" s="85">
        <v>1</v>
      </c>
      <c r="F1764" s="55"/>
      <c r="G1764" s="55"/>
      <c r="H1764" s="145"/>
      <c r="I1764" s="51"/>
      <c r="J1764" s="51"/>
      <c r="K1764" s="51"/>
      <c r="L1764" s="51"/>
    </row>
    <row r="1765" spans="1:12" ht="45" x14ac:dyDescent="0.2">
      <c r="A1765" s="160">
        <f t="shared" si="93"/>
        <v>16700</v>
      </c>
      <c r="B1765" s="132">
        <f t="shared" si="97"/>
        <v>7.0590000000000197</v>
      </c>
      <c r="C1765" s="6" t="s">
        <v>528</v>
      </c>
      <c r="D1765" s="54" t="s">
        <v>134</v>
      </c>
      <c r="E1765" s="85">
        <v>1</v>
      </c>
      <c r="F1765" s="55"/>
      <c r="G1765" s="55"/>
      <c r="H1765" s="145"/>
      <c r="I1765" s="51"/>
      <c r="J1765" s="51"/>
      <c r="K1765" s="51"/>
      <c r="L1765" s="51"/>
    </row>
    <row r="1766" spans="1:12" ht="56.25" x14ac:dyDescent="0.2">
      <c r="A1766" s="160">
        <f t="shared" si="93"/>
        <v>16710</v>
      </c>
      <c r="B1766" s="132">
        <f t="shared" si="97"/>
        <v>7.06000000000002</v>
      </c>
      <c r="C1766" s="6" t="s">
        <v>529</v>
      </c>
      <c r="D1766" s="54" t="s">
        <v>134</v>
      </c>
      <c r="E1766" s="85">
        <v>1</v>
      </c>
      <c r="F1766" s="55"/>
      <c r="G1766" s="55"/>
      <c r="H1766" s="145"/>
      <c r="I1766" s="51"/>
      <c r="J1766" s="51"/>
      <c r="K1766" s="51"/>
      <c r="L1766" s="51"/>
    </row>
    <row r="1767" spans="1:12" ht="90" x14ac:dyDescent="0.2">
      <c r="A1767" s="160">
        <f t="shared" si="93"/>
        <v>16720</v>
      </c>
      <c r="B1767" s="132">
        <f t="shared" si="97"/>
        <v>7.0610000000000204</v>
      </c>
      <c r="C1767" s="6" t="s">
        <v>1145</v>
      </c>
      <c r="D1767" s="54" t="s">
        <v>134</v>
      </c>
      <c r="E1767" s="85">
        <v>1</v>
      </c>
      <c r="F1767" s="55"/>
      <c r="G1767" s="55"/>
      <c r="H1767" s="145"/>
      <c r="I1767" s="51"/>
      <c r="J1767" s="51"/>
      <c r="K1767" s="51"/>
      <c r="L1767" s="51"/>
    </row>
    <row r="1768" spans="1:12" ht="56.25" x14ac:dyDescent="0.2">
      <c r="A1768" s="160">
        <f t="shared" si="93"/>
        <v>16730</v>
      </c>
      <c r="B1768" s="132">
        <f t="shared" si="97"/>
        <v>7.0620000000000207</v>
      </c>
      <c r="C1768" s="6" t="s">
        <v>524</v>
      </c>
      <c r="D1768" s="54" t="s">
        <v>134</v>
      </c>
      <c r="E1768" s="85">
        <v>2</v>
      </c>
      <c r="F1768" s="55"/>
      <c r="G1768" s="55"/>
      <c r="H1768" s="145"/>
      <c r="I1768" s="51"/>
      <c r="J1768" s="51"/>
      <c r="K1768" s="51"/>
      <c r="L1768" s="51"/>
    </row>
    <row r="1769" spans="1:12" ht="56.25" x14ac:dyDescent="0.2">
      <c r="A1769" s="160">
        <f t="shared" si="93"/>
        <v>16740</v>
      </c>
      <c r="B1769" s="132">
        <f t="shared" si="97"/>
        <v>7.063000000000021</v>
      </c>
      <c r="C1769" s="6" t="s">
        <v>1146</v>
      </c>
      <c r="D1769" s="54" t="s">
        <v>134</v>
      </c>
      <c r="E1769" s="85">
        <v>4</v>
      </c>
      <c r="F1769" s="55"/>
      <c r="G1769" s="55"/>
      <c r="H1769" s="145"/>
      <c r="I1769" s="51"/>
      <c r="J1769" s="51"/>
      <c r="K1769" s="51"/>
      <c r="L1769" s="51"/>
    </row>
    <row r="1770" spans="1:12" ht="78.75" x14ac:dyDescent="0.2">
      <c r="A1770" s="160">
        <f t="shared" si="93"/>
        <v>16750</v>
      </c>
      <c r="B1770" s="132">
        <f t="shared" si="97"/>
        <v>7.0640000000000214</v>
      </c>
      <c r="C1770" s="6" t="s">
        <v>1147</v>
      </c>
      <c r="D1770" s="54" t="s">
        <v>134</v>
      </c>
      <c r="E1770" s="85">
        <v>1</v>
      </c>
      <c r="F1770" s="55"/>
      <c r="G1770" s="55"/>
      <c r="H1770" s="145"/>
      <c r="I1770" s="51"/>
      <c r="J1770" s="51"/>
      <c r="K1770" s="51"/>
      <c r="L1770" s="51"/>
    </row>
    <row r="1771" spans="1:12" ht="78.75" x14ac:dyDescent="0.2">
      <c r="A1771" s="160">
        <f t="shared" si="93"/>
        <v>16760</v>
      </c>
      <c r="B1771" s="132">
        <f t="shared" si="97"/>
        <v>7.0650000000000217</v>
      </c>
      <c r="C1771" s="6" t="s">
        <v>1148</v>
      </c>
      <c r="D1771" s="54" t="s">
        <v>134</v>
      </c>
      <c r="E1771" s="85">
        <v>1</v>
      </c>
      <c r="F1771" s="55"/>
      <c r="G1771" s="55"/>
      <c r="H1771" s="145"/>
      <c r="I1771" s="51"/>
      <c r="J1771" s="51"/>
      <c r="K1771" s="51"/>
      <c r="L1771" s="51"/>
    </row>
    <row r="1772" spans="1:12" ht="56.25" x14ac:dyDescent="0.2">
      <c r="A1772" s="160">
        <f t="shared" si="93"/>
        <v>16770</v>
      </c>
      <c r="B1772" s="132">
        <f t="shared" si="97"/>
        <v>7.066000000000022</v>
      </c>
      <c r="C1772" s="6" t="s">
        <v>521</v>
      </c>
      <c r="D1772" s="54" t="s">
        <v>134</v>
      </c>
      <c r="E1772" s="85">
        <v>16</v>
      </c>
      <c r="F1772" s="55"/>
      <c r="G1772" s="55"/>
      <c r="H1772" s="145"/>
      <c r="I1772" s="51"/>
      <c r="J1772" s="51"/>
      <c r="K1772" s="51"/>
      <c r="L1772" s="51"/>
    </row>
    <row r="1773" spans="1:12" x14ac:dyDescent="0.2">
      <c r="A1773" s="160">
        <f t="shared" si="93"/>
        <v>16780</v>
      </c>
      <c r="B1773" s="124" t="s">
        <v>1216</v>
      </c>
      <c r="C1773" s="125" t="s">
        <v>1149</v>
      </c>
      <c r="D1773" s="126"/>
      <c r="E1773" s="127"/>
      <c r="F1773" s="55"/>
      <c r="G1773" s="55"/>
      <c r="H1773" s="145"/>
      <c r="I1773" s="51"/>
      <c r="J1773" s="51"/>
      <c r="K1773" s="51"/>
      <c r="L1773" s="51"/>
    </row>
    <row r="1774" spans="1:12" ht="45" x14ac:dyDescent="0.2">
      <c r="A1774" s="160">
        <f t="shared" si="93"/>
        <v>16790</v>
      </c>
      <c r="B1774" s="132">
        <f t="shared" ref="B1774" si="98">B1772+0.001</f>
        <v>7.0670000000000224</v>
      </c>
      <c r="C1774" s="6" t="s">
        <v>1150</v>
      </c>
      <c r="D1774" s="54" t="s">
        <v>134</v>
      </c>
      <c r="E1774" s="85">
        <v>1</v>
      </c>
      <c r="F1774" s="55"/>
      <c r="G1774" s="55"/>
      <c r="H1774" s="145"/>
      <c r="I1774" s="51"/>
      <c r="J1774" s="51"/>
      <c r="K1774" s="51"/>
      <c r="L1774" s="51"/>
    </row>
    <row r="1775" spans="1:12" ht="45" x14ac:dyDescent="0.2">
      <c r="A1775" s="160">
        <f t="shared" si="93"/>
        <v>16800</v>
      </c>
      <c r="B1775" s="132">
        <f t="shared" ref="B1775:B1782" si="99">B1774+0.001</f>
        <v>7.0680000000000227</v>
      </c>
      <c r="C1775" s="6" t="s">
        <v>526</v>
      </c>
      <c r="D1775" s="54" t="s">
        <v>134</v>
      </c>
      <c r="E1775" s="85">
        <v>1</v>
      </c>
      <c r="F1775" s="55"/>
      <c r="G1775" s="55"/>
      <c r="H1775" s="145"/>
      <c r="I1775" s="51"/>
      <c r="J1775" s="51"/>
      <c r="K1775" s="51"/>
      <c r="L1775" s="51"/>
    </row>
    <row r="1776" spans="1:12" ht="45" x14ac:dyDescent="0.2">
      <c r="A1776" s="160">
        <f t="shared" si="93"/>
        <v>16810</v>
      </c>
      <c r="B1776" s="132">
        <f t="shared" si="99"/>
        <v>7.069000000000023</v>
      </c>
      <c r="C1776" s="6" t="s">
        <v>522</v>
      </c>
      <c r="D1776" s="54" t="s">
        <v>134</v>
      </c>
      <c r="E1776" s="85">
        <v>1</v>
      </c>
      <c r="F1776" s="55"/>
      <c r="G1776" s="55"/>
      <c r="H1776" s="145"/>
      <c r="I1776" s="51"/>
      <c r="J1776" s="51"/>
      <c r="K1776" s="51"/>
      <c r="L1776" s="51"/>
    </row>
    <row r="1777" spans="1:12" ht="56.25" x14ac:dyDescent="0.2">
      <c r="A1777" s="160">
        <f t="shared" si="93"/>
        <v>16820</v>
      </c>
      <c r="B1777" s="132">
        <f t="shared" si="99"/>
        <v>7.0700000000000234</v>
      </c>
      <c r="C1777" s="6" t="s">
        <v>1151</v>
      </c>
      <c r="D1777" s="54" t="s">
        <v>134</v>
      </c>
      <c r="E1777" s="85">
        <v>3</v>
      </c>
      <c r="F1777" s="55"/>
      <c r="G1777" s="55"/>
      <c r="H1777" s="145"/>
      <c r="I1777" s="51"/>
      <c r="J1777" s="51"/>
      <c r="K1777" s="51"/>
      <c r="L1777" s="51"/>
    </row>
    <row r="1778" spans="1:12" ht="56.25" x14ac:dyDescent="0.2">
      <c r="A1778" s="160">
        <f t="shared" si="93"/>
        <v>16830</v>
      </c>
      <c r="B1778" s="132">
        <f t="shared" si="99"/>
        <v>7.0710000000000237</v>
      </c>
      <c r="C1778" s="6" t="s">
        <v>521</v>
      </c>
      <c r="D1778" s="54" t="s">
        <v>134</v>
      </c>
      <c r="E1778" s="85">
        <v>18</v>
      </c>
      <c r="F1778" s="55"/>
      <c r="G1778" s="55"/>
      <c r="H1778" s="145"/>
      <c r="I1778" s="51"/>
      <c r="J1778" s="51"/>
      <c r="K1778" s="51"/>
      <c r="L1778" s="51"/>
    </row>
    <row r="1779" spans="1:12" ht="56.25" x14ac:dyDescent="0.2">
      <c r="A1779" s="160">
        <f t="shared" si="93"/>
        <v>16840</v>
      </c>
      <c r="B1779" s="132">
        <f t="shared" si="99"/>
        <v>7.072000000000024</v>
      </c>
      <c r="C1779" s="6" t="s">
        <v>1152</v>
      </c>
      <c r="D1779" s="54" t="s">
        <v>134</v>
      </c>
      <c r="E1779" s="85">
        <v>1</v>
      </c>
      <c r="F1779" s="55"/>
      <c r="G1779" s="55"/>
      <c r="H1779" s="145"/>
      <c r="I1779" s="51"/>
      <c r="J1779" s="51"/>
      <c r="K1779" s="51"/>
      <c r="L1779" s="51"/>
    </row>
    <row r="1780" spans="1:12" ht="45" x14ac:dyDescent="0.2">
      <c r="A1780" s="160">
        <f t="shared" si="93"/>
        <v>16850</v>
      </c>
      <c r="B1780" s="132">
        <f t="shared" si="99"/>
        <v>7.0730000000000244</v>
      </c>
      <c r="C1780" s="6" t="s">
        <v>1153</v>
      </c>
      <c r="D1780" s="54" t="s">
        <v>134</v>
      </c>
      <c r="E1780" s="85">
        <v>1</v>
      </c>
      <c r="F1780" s="55"/>
      <c r="G1780" s="55"/>
      <c r="H1780" s="145"/>
      <c r="I1780" s="51"/>
      <c r="J1780" s="51"/>
      <c r="K1780" s="51"/>
      <c r="L1780" s="51"/>
    </row>
    <row r="1781" spans="1:12" ht="45" x14ac:dyDescent="0.2">
      <c r="A1781" s="160">
        <f t="shared" si="93"/>
        <v>16860</v>
      </c>
      <c r="B1781" s="132">
        <f t="shared" si="99"/>
        <v>7.0740000000000247</v>
      </c>
      <c r="C1781" s="6" t="s">
        <v>1154</v>
      </c>
      <c r="D1781" s="54" t="s">
        <v>134</v>
      </c>
      <c r="E1781" s="85">
        <v>1</v>
      </c>
      <c r="F1781" s="55"/>
      <c r="G1781" s="55"/>
      <c r="H1781" s="145"/>
      <c r="I1781" s="51"/>
      <c r="J1781" s="51"/>
      <c r="K1781" s="51"/>
      <c r="L1781" s="51"/>
    </row>
    <row r="1782" spans="1:12" ht="67.5" x14ac:dyDescent="0.2">
      <c r="A1782" s="160">
        <f t="shared" si="93"/>
        <v>16870</v>
      </c>
      <c r="B1782" s="132">
        <f t="shared" si="99"/>
        <v>7.075000000000025</v>
      </c>
      <c r="C1782" s="6" t="s">
        <v>1155</v>
      </c>
      <c r="D1782" s="54" t="s">
        <v>134</v>
      </c>
      <c r="E1782" s="85">
        <v>1</v>
      </c>
      <c r="F1782" s="55"/>
      <c r="G1782" s="55"/>
      <c r="H1782" s="145"/>
      <c r="I1782" s="51"/>
      <c r="J1782" s="51"/>
      <c r="K1782" s="51"/>
      <c r="L1782" s="51"/>
    </row>
    <row r="1783" spans="1:12" x14ac:dyDescent="0.2">
      <c r="A1783" s="160">
        <f t="shared" si="93"/>
        <v>16880</v>
      </c>
      <c r="B1783" s="94" t="s">
        <v>1217</v>
      </c>
      <c r="C1783" s="73" t="s">
        <v>1237</v>
      </c>
      <c r="D1783" s="74"/>
      <c r="E1783" s="95"/>
      <c r="F1783" s="55"/>
      <c r="G1783" s="55"/>
      <c r="H1783" s="145"/>
      <c r="I1783" s="51"/>
      <c r="J1783" s="51"/>
      <c r="K1783" s="51"/>
      <c r="L1783" s="51"/>
    </row>
    <row r="1784" spans="1:12" x14ac:dyDescent="0.2">
      <c r="A1784" s="160">
        <f t="shared" si="93"/>
        <v>16890</v>
      </c>
      <c r="B1784" s="124"/>
      <c r="C1784" s="125" t="s">
        <v>1156</v>
      </c>
      <c r="D1784" s="126"/>
      <c r="E1784" s="127"/>
      <c r="F1784" s="55"/>
      <c r="G1784" s="55"/>
      <c r="H1784" s="145"/>
      <c r="I1784" s="51"/>
      <c r="J1784" s="51"/>
      <c r="K1784" s="51"/>
      <c r="L1784" s="51"/>
    </row>
    <row r="1785" spans="1:12" ht="56.25" x14ac:dyDescent="0.2">
      <c r="A1785" s="160">
        <f t="shared" si="93"/>
        <v>16900</v>
      </c>
      <c r="B1785" s="132">
        <f>B1782+0.001</f>
        <v>7.0760000000000254</v>
      </c>
      <c r="C1785" s="6" t="s">
        <v>1157</v>
      </c>
      <c r="D1785" s="54" t="s">
        <v>134</v>
      </c>
      <c r="E1785" s="85">
        <v>3</v>
      </c>
      <c r="F1785" s="55"/>
      <c r="G1785" s="55"/>
      <c r="H1785" s="145"/>
      <c r="I1785" s="51"/>
      <c r="J1785" s="51"/>
      <c r="K1785" s="51"/>
      <c r="L1785" s="51"/>
    </row>
    <row r="1786" spans="1:12" ht="56.25" x14ac:dyDescent="0.2">
      <c r="A1786" s="160">
        <f t="shared" si="93"/>
        <v>16910</v>
      </c>
      <c r="B1786" s="132">
        <f t="shared" ref="B1786:B1791" si="100">B1785+0.001</f>
        <v>7.0770000000000257</v>
      </c>
      <c r="C1786" s="6" t="s">
        <v>1158</v>
      </c>
      <c r="D1786" s="54" t="s">
        <v>134</v>
      </c>
      <c r="E1786" s="85">
        <v>9</v>
      </c>
      <c r="F1786" s="55"/>
      <c r="G1786" s="55"/>
      <c r="H1786" s="145"/>
      <c r="I1786" s="51"/>
      <c r="J1786" s="51"/>
      <c r="K1786" s="51"/>
      <c r="L1786" s="51"/>
    </row>
    <row r="1787" spans="1:12" ht="56.25" x14ac:dyDescent="0.2">
      <c r="A1787" s="160">
        <f t="shared" si="93"/>
        <v>16920</v>
      </c>
      <c r="B1787" s="132">
        <f t="shared" si="100"/>
        <v>7.078000000000026</v>
      </c>
      <c r="C1787" s="6" t="s">
        <v>1159</v>
      </c>
      <c r="D1787" s="54" t="s">
        <v>134</v>
      </c>
      <c r="E1787" s="85">
        <v>2</v>
      </c>
      <c r="F1787" s="55"/>
      <c r="G1787" s="55"/>
      <c r="H1787" s="145"/>
      <c r="I1787" s="51"/>
      <c r="J1787" s="51"/>
      <c r="K1787" s="51"/>
      <c r="L1787" s="51"/>
    </row>
    <row r="1788" spans="1:12" ht="45" x14ac:dyDescent="0.2">
      <c r="A1788" s="160">
        <f t="shared" si="93"/>
        <v>16930</v>
      </c>
      <c r="B1788" s="132">
        <f t="shared" si="100"/>
        <v>7.0790000000000264</v>
      </c>
      <c r="C1788" s="6" t="s">
        <v>1160</v>
      </c>
      <c r="D1788" s="54" t="s">
        <v>134</v>
      </c>
      <c r="E1788" s="85">
        <v>1</v>
      </c>
      <c r="F1788" s="55"/>
      <c r="G1788" s="55"/>
      <c r="H1788" s="145"/>
      <c r="I1788" s="51"/>
      <c r="J1788" s="51"/>
      <c r="K1788" s="51"/>
      <c r="L1788" s="51"/>
    </row>
    <row r="1789" spans="1:12" ht="56.25" x14ac:dyDescent="0.2">
      <c r="A1789" s="160">
        <f t="shared" si="93"/>
        <v>16940</v>
      </c>
      <c r="B1789" s="132">
        <f t="shared" si="100"/>
        <v>7.0800000000000267</v>
      </c>
      <c r="C1789" s="6" t="s">
        <v>1161</v>
      </c>
      <c r="D1789" s="54" t="s">
        <v>134</v>
      </c>
      <c r="E1789" s="85">
        <v>2</v>
      </c>
      <c r="F1789" s="55"/>
      <c r="G1789" s="55"/>
      <c r="H1789" s="145"/>
      <c r="I1789" s="51"/>
      <c r="J1789" s="51"/>
      <c r="K1789" s="51"/>
      <c r="L1789" s="51"/>
    </row>
    <row r="1790" spans="1:12" ht="45" x14ac:dyDescent="0.2">
      <c r="A1790" s="160">
        <f t="shared" si="93"/>
        <v>16950</v>
      </c>
      <c r="B1790" s="132">
        <f t="shared" si="100"/>
        <v>7.0810000000000271</v>
      </c>
      <c r="C1790" s="6" t="s">
        <v>518</v>
      </c>
      <c r="D1790" s="54" t="s">
        <v>134</v>
      </c>
      <c r="E1790" s="85">
        <v>1</v>
      </c>
      <c r="F1790" s="55"/>
      <c r="G1790" s="55"/>
      <c r="H1790" s="145"/>
      <c r="I1790" s="51"/>
      <c r="J1790" s="51"/>
      <c r="K1790" s="51"/>
      <c r="L1790" s="51"/>
    </row>
    <row r="1791" spans="1:12" ht="56.25" x14ac:dyDescent="0.2">
      <c r="A1791" s="160">
        <f t="shared" si="93"/>
        <v>16960</v>
      </c>
      <c r="B1791" s="132">
        <f t="shared" si="100"/>
        <v>7.0820000000000274</v>
      </c>
      <c r="C1791" s="6" t="s">
        <v>1162</v>
      </c>
      <c r="D1791" s="54" t="s">
        <v>134</v>
      </c>
      <c r="E1791" s="85">
        <v>2</v>
      </c>
      <c r="F1791" s="55"/>
      <c r="G1791" s="55"/>
      <c r="H1791" s="145"/>
      <c r="I1791" s="51"/>
      <c r="J1791" s="51"/>
      <c r="K1791" s="51"/>
      <c r="L1791" s="51"/>
    </row>
    <row r="1792" spans="1:12" x14ac:dyDescent="0.2">
      <c r="A1792" s="160">
        <f t="shared" si="93"/>
        <v>16970</v>
      </c>
      <c r="B1792" s="124"/>
      <c r="C1792" s="125" t="s">
        <v>1163</v>
      </c>
      <c r="D1792" s="126"/>
      <c r="E1792" s="127"/>
      <c r="F1792" s="55"/>
      <c r="G1792" s="55"/>
      <c r="H1792" s="145"/>
      <c r="I1792" s="51"/>
      <c r="J1792" s="51"/>
      <c r="K1792" s="51"/>
      <c r="L1792" s="51"/>
    </row>
    <row r="1793" spans="1:12" ht="45" x14ac:dyDescent="0.2">
      <c r="A1793" s="160">
        <f t="shared" si="93"/>
        <v>16980</v>
      </c>
      <c r="B1793" s="132">
        <f>B1791+0.001</f>
        <v>7.0830000000000277</v>
      </c>
      <c r="C1793" s="6" t="s">
        <v>520</v>
      </c>
      <c r="D1793" s="54" t="s">
        <v>134</v>
      </c>
      <c r="E1793" s="85">
        <v>1</v>
      </c>
      <c r="F1793" s="55"/>
      <c r="G1793" s="55"/>
      <c r="H1793" s="145"/>
      <c r="I1793" s="51"/>
      <c r="J1793" s="51"/>
      <c r="K1793" s="51"/>
      <c r="L1793" s="51"/>
    </row>
    <row r="1794" spans="1:12" ht="45" x14ac:dyDescent="0.2">
      <c r="A1794" s="160">
        <f t="shared" si="93"/>
        <v>16990</v>
      </c>
      <c r="B1794" s="132">
        <f t="shared" ref="B1794:B1806" si="101">B1793+0.001</f>
        <v>7.0840000000000281</v>
      </c>
      <c r="C1794" s="6" t="s">
        <v>1164</v>
      </c>
      <c r="D1794" s="54" t="s">
        <v>134</v>
      </c>
      <c r="E1794" s="85">
        <v>1</v>
      </c>
      <c r="F1794" s="55"/>
      <c r="G1794" s="55"/>
      <c r="H1794" s="145"/>
      <c r="I1794" s="51"/>
      <c r="J1794" s="51"/>
      <c r="K1794" s="51"/>
      <c r="L1794" s="51"/>
    </row>
    <row r="1795" spans="1:12" ht="45" x14ac:dyDescent="0.2">
      <c r="A1795" s="160">
        <f t="shared" si="93"/>
        <v>17000</v>
      </c>
      <c r="B1795" s="132">
        <f t="shared" si="101"/>
        <v>7.0850000000000284</v>
      </c>
      <c r="C1795" s="6" t="s">
        <v>1165</v>
      </c>
      <c r="D1795" s="54" t="s">
        <v>134</v>
      </c>
      <c r="E1795" s="85">
        <v>2</v>
      </c>
      <c r="F1795" s="55"/>
      <c r="G1795" s="55"/>
      <c r="H1795" s="145"/>
      <c r="I1795" s="51"/>
      <c r="J1795" s="51"/>
      <c r="K1795" s="51"/>
      <c r="L1795" s="51"/>
    </row>
    <row r="1796" spans="1:12" ht="45" x14ac:dyDescent="0.2">
      <c r="A1796" s="160">
        <f t="shared" si="93"/>
        <v>17010</v>
      </c>
      <c r="B1796" s="132">
        <f t="shared" si="101"/>
        <v>7.0860000000000287</v>
      </c>
      <c r="C1796" s="6" t="s">
        <v>1166</v>
      </c>
      <c r="D1796" s="54" t="s">
        <v>134</v>
      </c>
      <c r="E1796" s="85">
        <v>1</v>
      </c>
      <c r="F1796" s="55"/>
      <c r="G1796" s="55"/>
      <c r="H1796" s="145"/>
      <c r="I1796" s="51"/>
      <c r="J1796" s="51"/>
      <c r="K1796" s="51"/>
      <c r="L1796" s="51"/>
    </row>
    <row r="1797" spans="1:12" ht="45" x14ac:dyDescent="0.2">
      <c r="A1797" s="160">
        <f t="shared" si="93"/>
        <v>17020</v>
      </c>
      <c r="B1797" s="132">
        <f t="shared" si="101"/>
        <v>7.0870000000000291</v>
      </c>
      <c r="C1797" s="6" t="s">
        <v>1167</v>
      </c>
      <c r="D1797" s="54" t="s">
        <v>134</v>
      </c>
      <c r="E1797" s="85">
        <v>1</v>
      </c>
      <c r="F1797" s="55"/>
      <c r="G1797" s="55"/>
      <c r="H1797" s="145"/>
      <c r="I1797" s="51"/>
      <c r="J1797" s="51"/>
      <c r="K1797" s="51"/>
      <c r="L1797" s="51"/>
    </row>
    <row r="1798" spans="1:12" ht="45" x14ac:dyDescent="0.2">
      <c r="A1798" s="160">
        <f t="shared" si="93"/>
        <v>17030</v>
      </c>
      <c r="B1798" s="132">
        <f t="shared" si="101"/>
        <v>7.0880000000000294</v>
      </c>
      <c r="C1798" s="6" t="s">
        <v>1168</v>
      </c>
      <c r="D1798" s="54" t="s">
        <v>134</v>
      </c>
      <c r="E1798" s="85">
        <v>2</v>
      </c>
      <c r="F1798" s="55"/>
      <c r="G1798" s="55"/>
      <c r="H1798" s="145"/>
      <c r="I1798" s="51"/>
      <c r="J1798" s="51"/>
      <c r="K1798" s="51"/>
      <c r="L1798" s="51"/>
    </row>
    <row r="1799" spans="1:12" ht="45" x14ac:dyDescent="0.2">
      <c r="A1799" s="160">
        <f t="shared" si="93"/>
        <v>17040</v>
      </c>
      <c r="B1799" s="132">
        <f t="shared" si="101"/>
        <v>7.0890000000000297</v>
      </c>
      <c r="C1799" s="6" t="s">
        <v>1169</v>
      </c>
      <c r="D1799" s="54" t="s">
        <v>134</v>
      </c>
      <c r="E1799" s="85">
        <v>1</v>
      </c>
      <c r="F1799" s="55"/>
      <c r="G1799" s="55"/>
      <c r="H1799" s="145"/>
      <c r="I1799" s="51"/>
      <c r="J1799" s="51"/>
      <c r="K1799" s="51"/>
      <c r="L1799" s="51"/>
    </row>
    <row r="1800" spans="1:12" ht="45" x14ac:dyDescent="0.2">
      <c r="A1800" s="160">
        <f t="shared" si="93"/>
        <v>17050</v>
      </c>
      <c r="B1800" s="132">
        <f t="shared" si="101"/>
        <v>7.0900000000000301</v>
      </c>
      <c r="C1800" s="6" t="s">
        <v>1170</v>
      </c>
      <c r="D1800" s="54" t="s">
        <v>134</v>
      </c>
      <c r="E1800" s="85">
        <v>2</v>
      </c>
      <c r="F1800" s="55"/>
      <c r="G1800" s="55"/>
      <c r="H1800" s="145"/>
      <c r="I1800" s="51"/>
      <c r="J1800" s="51"/>
      <c r="K1800" s="51"/>
      <c r="L1800" s="51"/>
    </row>
    <row r="1801" spans="1:12" ht="45" x14ac:dyDescent="0.2">
      <c r="A1801" s="160">
        <f t="shared" si="93"/>
        <v>17060</v>
      </c>
      <c r="B1801" s="132">
        <f t="shared" si="101"/>
        <v>7.0910000000000304</v>
      </c>
      <c r="C1801" s="6" t="s">
        <v>1171</v>
      </c>
      <c r="D1801" s="54" t="s">
        <v>134</v>
      </c>
      <c r="E1801" s="85">
        <v>5</v>
      </c>
      <c r="F1801" s="55"/>
      <c r="G1801" s="55"/>
      <c r="H1801" s="145"/>
      <c r="I1801" s="51"/>
      <c r="J1801" s="51"/>
      <c r="K1801" s="51"/>
      <c r="L1801" s="51"/>
    </row>
    <row r="1802" spans="1:12" ht="45" x14ac:dyDescent="0.2">
      <c r="A1802" s="160">
        <f t="shared" si="93"/>
        <v>17070</v>
      </c>
      <c r="B1802" s="132">
        <f t="shared" si="101"/>
        <v>7.0920000000000307</v>
      </c>
      <c r="C1802" s="6" t="s">
        <v>1172</v>
      </c>
      <c r="D1802" s="54" t="s">
        <v>134</v>
      </c>
      <c r="E1802" s="85">
        <v>1</v>
      </c>
      <c r="F1802" s="55"/>
      <c r="G1802" s="55"/>
      <c r="H1802" s="145"/>
      <c r="I1802" s="51"/>
      <c r="J1802" s="51"/>
      <c r="K1802" s="51"/>
      <c r="L1802" s="51"/>
    </row>
    <row r="1803" spans="1:12" ht="56.25" x14ac:dyDescent="0.2">
      <c r="A1803" s="160">
        <f t="shared" si="93"/>
        <v>17080</v>
      </c>
      <c r="B1803" s="132">
        <f t="shared" si="101"/>
        <v>7.0930000000000311</v>
      </c>
      <c r="C1803" s="6" t="s">
        <v>1173</v>
      </c>
      <c r="D1803" s="54" t="s">
        <v>134</v>
      </c>
      <c r="E1803" s="85">
        <v>1</v>
      </c>
      <c r="F1803" s="55"/>
      <c r="G1803" s="55"/>
      <c r="H1803" s="145"/>
      <c r="I1803" s="51"/>
      <c r="J1803" s="51"/>
      <c r="K1803" s="51"/>
      <c r="L1803" s="51"/>
    </row>
    <row r="1804" spans="1:12" ht="56.25" x14ac:dyDescent="0.2">
      <c r="A1804" s="160">
        <f t="shared" si="93"/>
        <v>17090</v>
      </c>
      <c r="B1804" s="132">
        <f t="shared" si="101"/>
        <v>7.0940000000000314</v>
      </c>
      <c r="C1804" s="6" t="s">
        <v>1174</v>
      </c>
      <c r="D1804" s="54" t="s">
        <v>134</v>
      </c>
      <c r="E1804" s="85">
        <v>1</v>
      </c>
      <c r="F1804" s="55"/>
      <c r="G1804" s="55"/>
      <c r="H1804" s="145"/>
      <c r="I1804" s="51"/>
      <c r="J1804" s="51"/>
      <c r="K1804" s="51"/>
      <c r="L1804" s="51"/>
    </row>
    <row r="1805" spans="1:12" ht="45" x14ac:dyDescent="0.2">
      <c r="A1805" s="160">
        <f t="shared" si="93"/>
        <v>17100</v>
      </c>
      <c r="B1805" s="132">
        <f t="shared" si="101"/>
        <v>7.0950000000000317</v>
      </c>
      <c r="C1805" s="6" t="s">
        <v>519</v>
      </c>
      <c r="D1805" s="54" t="s">
        <v>134</v>
      </c>
      <c r="E1805" s="85">
        <v>1</v>
      </c>
      <c r="F1805" s="55"/>
      <c r="G1805" s="55"/>
      <c r="H1805" s="145"/>
      <c r="I1805" s="51"/>
      <c r="J1805" s="51"/>
      <c r="K1805" s="51"/>
      <c r="L1805" s="51"/>
    </row>
    <row r="1806" spans="1:12" ht="45" x14ac:dyDescent="0.2">
      <c r="A1806" s="160">
        <f t="shared" si="93"/>
        <v>17110</v>
      </c>
      <c r="B1806" s="132">
        <f t="shared" si="101"/>
        <v>7.0960000000000321</v>
      </c>
      <c r="C1806" s="6" t="s">
        <v>1175</v>
      </c>
      <c r="D1806" s="54" t="s">
        <v>134</v>
      </c>
      <c r="E1806" s="85">
        <v>1</v>
      </c>
      <c r="F1806" s="55"/>
      <c r="G1806" s="55"/>
      <c r="H1806" s="145"/>
      <c r="I1806" s="51"/>
      <c r="J1806" s="51"/>
      <c r="K1806" s="51"/>
      <c r="L1806" s="51"/>
    </row>
    <row r="1807" spans="1:12" x14ac:dyDescent="0.2">
      <c r="A1807" s="160">
        <f t="shared" si="93"/>
        <v>17120</v>
      </c>
      <c r="B1807" s="124" t="s">
        <v>1218</v>
      </c>
      <c r="C1807" s="125" t="s">
        <v>1176</v>
      </c>
      <c r="D1807" s="126"/>
      <c r="E1807" s="127"/>
      <c r="F1807" s="55"/>
      <c r="G1807" s="55"/>
      <c r="H1807" s="145"/>
      <c r="I1807" s="51"/>
      <c r="J1807" s="51"/>
      <c r="K1807" s="51"/>
      <c r="L1807" s="51"/>
    </row>
    <row r="1808" spans="1:12" ht="90" x14ac:dyDescent="0.2">
      <c r="A1808" s="160">
        <f t="shared" si="93"/>
        <v>17130</v>
      </c>
      <c r="B1808" s="132">
        <f>B1806+0.001</f>
        <v>7.0970000000000324</v>
      </c>
      <c r="C1808" s="6" t="s">
        <v>1177</v>
      </c>
      <c r="D1808" s="54" t="s">
        <v>134</v>
      </c>
      <c r="E1808" s="85">
        <v>1</v>
      </c>
      <c r="F1808" s="55"/>
      <c r="G1808" s="55"/>
      <c r="H1808" s="145"/>
      <c r="I1808" s="51"/>
      <c r="J1808" s="51"/>
      <c r="K1808" s="51"/>
      <c r="L1808" s="51"/>
    </row>
    <row r="1809" spans="1:12" ht="56.25" x14ac:dyDescent="0.2">
      <c r="A1809" s="160">
        <f t="shared" si="93"/>
        <v>17140</v>
      </c>
      <c r="B1809" s="132">
        <f t="shared" ref="B1809:B1832" si="102">B1808+0.001</f>
        <v>7.0980000000000327</v>
      </c>
      <c r="C1809" s="6" t="s">
        <v>1178</v>
      </c>
      <c r="D1809" s="54" t="s">
        <v>134</v>
      </c>
      <c r="E1809" s="85">
        <v>1</v>
      </c>
      <c r="F1809" s="55"/>
      <c r="G1809" s="55"/>
      <c r="H1809" s="145"/>
      <c r="I1809" s="51"/>
      <c r="J1809" s="51"/>
      <c r="K1809" s="51"/>
      <c r="L1809" s="51"/>
    </row>
    <row r="1810" spans="1:12" ht="56.25" x14ac:dyDescent="0.2">
      <c r="A1810" s="160">
        <f t="shared" ref="A1810:A1873" si="103">A1809+10</f>
        <v>17150</v>
      </c>
      <c r="B1810" s="132">
        <f t="shared" si="102"/>
        <v>7.0990000000000331</v>
      </c>
      <c r="C1810" s="6" t="s">
        <v>1179</v>
      </c>
      <c r="D1810" s="54" t="s">
        <v>134</v>
      </c>
      <c r="E1810" s="85">
        <v>2</v>
      </c>
      <c r="F1810" s="55"/>
      <c r="G1810" s="55"/>
      <c r="H1810" s="145"/>
      <c r="I1810" s="51"/>
      <c r="J1810" s="51"/>
      <c r="K1810" s="51"/>
      <c r="L1810" s="51"/>
    </row>
    <row r="1811" spans="1:12" ht="56.25" x14ac:dyDescent="0.2">
      <c r="A1811" s="160">
        <f t="shared" si="103"/>
        <v>17160</v>
      </c>
      <c r="B1811" s="132">
        <f t="shared" si="102"/>
        <v>7.1000000000000334</v>
      </c>
      <c r="C1811" s="6" t="s">
        <v>1180</v>
      </c>
      <c r="D1811" s="54" t="s">
        <v>134</v>
      </c>
      <c r="E1811" s="85">
        <v>6</v>
      </c>
      <c r="F1811" s="55"/>
      <c r="G1811" s="55"/>
      <c r="H1811" s="145"/>
      <c r="I1811" s="51"/>
      <c r="J1811" s="51"/>
      <c r="K1811" s="51"/>
      <c r="L1811" s="51"/>
    </row>
    <row r="1812" spans="1:12" ht="56.25" x14ac:dyDescent="0.2">
      <c r="A1812" s="160">
        <f t="shared" si="103"/>
        <v>17170</v>
      </c>
      <c r="B1812" s="132">
        <f t="shared" si="102"/>
        <v>7.1010000000000337</v>
      </c>
      <c r="C1812" s="6" t="s">
        <v>1181</v>
      </c>
      <c r="D1812" s="54" t="s">
        <v>134</v>
      </c>
      <c r="E1812" s="85">
        <v>1</v>
      </c>
      <c r="F1812" s="55"/>
      <c r="G1812" s="55"/>
      <c r="H1812" s="145"/>
      <c r="I1812" s="51"/>
      <c r="J1812" s="51"/>
      <c r="K1812" s="51"/>
      <c r="L1812" s="51"/>
    </row>
    <row r="1813" spans="1:12" ht="56.25" x14ac:dyDescent="0.2">
      <c r="A1813" s="160">
        <f t="shared" si="103"/>
        <v>17180</v>
      </c>
      <c r="B1813" s="132">
        <f t="shared" si="102"/>
        <v>7.1020000000000341</v>
      </c>
      <c r="C1813" s="6" t="s">
        <v>1182</v>
      </c>
      <c r="D1813" s="54" t="s">
        <v>134</v>
      </c>
      <c r="E1813" s="85">
        <v>10</v>
      </c>
      <c r="F1813" s="55"/>
      <c r="G1813" s="55"/>
      <c r="H1813" s="145"/>
      <c r="I1813" s="51"/>
      <c r="J1813" s="51"/>
      <c r="K1813" s="51"/>
      <c r="L1813" s="51"/>
    </row>
    <row r="1814" spans="1:12" ht="56.25" x14ac:dyDescent="0.2">
      <c r="A1814" s="160">
        <f t="shared" si="103"/>
        <v>17190</v>
      </c>
      <c r="B1814" s="132">
        <f t="shared" si="102"/>
        <v>7.1030000000000344</v>
      </c>
      <c r="C1814" s="6" t="s">
        <v>1183</v>
      </c>
      <c r="D1814" s="54" t="s">
        <v>134</v>
      </c>
      <c r="E1814" s="85">
        <v>2</v>
      </c>
      <c r="F1814" s="55"/>
      <c r="G1814" s="55"/>
      <c r="H1814" s="145"/>
      <c r="I1814" s="51"/>
      <c r="J1814" s="51"/>
      <c r="K1814" s="51"/>
      <c r="L1814" s="51"/>
    </row>
    <row r="1815" spans="1:12" ht="56.25" x14ac:dyDescent="0.2">
      <c r="A1815" s="160">
        <f t="shared" si="103"/>
        <v>17200</v>
      </c>
      <c r="B1815" s="132">
        <f t="shared" si="102"/>
        <v>7.1040000000000347</v>
      </c>
      <c r="C1815" s="6" t="s">
        <v>1184</v>
      </c>
      <c r="D1815" s="54" t="s">
        <v>134</v>
      </c>
      <c r="E1815" s="85">
        <v>1</v>
      </c>
      <c r="F1815" s="55"/>
      <c r="G1815" s="55"/>
      <c r="H1815" s="145"/>
      <c r="I1815" s="51"/>
      <c r="J1815" s="51"/>
      <c r="K1815" s="51"/>
      <c r="L1815" s="51"/>
    </row>
    <row r="1816" spans="1:12" ht="56.25" x14ac:dyDescent="0.2">
      <c r="A1816" s="160">
        <f t="shared" si="103"/>
        <v>17210</v>
      </c>
      <c r="B1816" s="132">
        <f t="shared" si="102"/>
        <v>7.1050000000000351</v>
      </c>
      <c r="C1816" s="6" t="s">
        <v>1185</v>
      </c>
      <c r="D1816" s="54" t="s">
        <v>134</v>
      </c>
      <c r="E1816" s="85">
        <v>1</v>
      </c>
      <c r="F1816" s="55"/>
      <c r="G1816" s="55"/>
      <c r="H1816" s="145"/>
      <c r="I1816" s="51"/>
      <c r="J1816" s="51"/>
      <c r="K1816" s="51"/>
      <c r="L1816" s="51"/>
    </row>
    <row r="1817" spans="1:12" ht="56.25" x14ac:dyDescent="0.2">
      <c r="A1817" s="160">
        <f t="shared" si="103"/>
        <v>17220</v>
      </c>
      <c r="B1817" s="132">
        <f t="shared" si="102"/>
        <v>7.1060000000000354</v>
      </c>
      <c r="C1817" s="6" t="s">
        <v>1186</v>
      </c>
      <c r="D1817" s="54" t="s">
        <v>134</v>
      </c>
      <c r="E1817" s="85">
        <v>2</v>
      </c>
      <c r="F1817" s="55"/>
      <c r="G1817" s="55"/>
      <c r="H1817" s="145"/>
      <c r="I1817" s="51"/>
      <c r="J1817" s="51"/>
      <c r="K1817" s="51"/>
      <c r="L1817" s="51"/>
    </row>
    <row r="1818" spans="1:12" ht="56.25" x14ac:dyDescent="0.2">
      <c r="A1818" s="160">
        <f t="shared" si="103"/>
        <v>17230</v>
      </c>
      <c r="B1818" s="132">
        <f t="shared" si="102"/>
        <v>7.1070000000000357</v>
      </c>
      <c r="C1818" s="6" t="s">
        <v>1187</v>
      </c>
      <c r="D1818" s="54" t="s">
        <v>134</v>
      </c>
      <c r="E1818" s="85">
        <v>1</v>
      </c>
      <c r="F1818" s="55"/>
      <c r="G1818" s="55"/>
      <c r="H1818" s="145"/>
      <c r="I1818" s="51"/>
      <c r="J1818" s="51"/>
      <c r="K1818" s="51"/>
      <c r="L1818" s="51"/>
    </row>
    <row r="1819" spans="1:12" ht="56.25" x14ac:dyDescent="0.2">
      <c r="A1819" s="160">
        <f t="shared" si="103"/>
        <v>17240</v>
      </c>
      <c r="B1819" s="132">
        <f t="shared" si="102"/>
        <v>7.1080000000000361</v>
      </c>
      <c r="C1819" s="6" t="s">
        <v>1188</v>
      </c>
      <c r="D1819" s="54" t="s">
        <v>134</v>
      </c>
      <c r="E1819" s="85">
        <v>1</v>
      </c>
      <c r="F1819" s="55"/>
      <c r="G1819" s="55"/>
      <c r="H1819" s="145"/>
      <c r="I1819" s="51"/>
      <c r="J1819" s="51"/>
      <c r="K1819" s="51"/>
      <c r="L1819" s="51"/>
    </row>
    <row r="1820" spans="1:12" ht="56.25" x14ac:dyDescent="0.2">
      <c r="A1820" s="160">
        <f t="shared" si="103"/>
        <v>17250</v>
      </c>
      <c r="B1820" s="132">
        <f t="shared" si="102"/>
        <v>7.1090000000000364</v>
      </c>
      <c r="C1820" s="6" t="s">
        <v>1189</v>
      </c>
      <c r="D1820" s="54" t="s">
        <v>134</v>
      </c>
      <c r="E1820" s="85">
        <v>5</v>
      </c>
      <c r="F1820" s="55"/>
      <c r="G1820" s="55"/>
      <c r="H1820" s="145"/>
      <c r="I1820" s="51"/>
      <c r="J1820" s="51"/>
      <c r="K1820" s="51"/>
      <c r="L1820" s="51"/>
    </row>
    <row r="1821" spans="1:12" ht="56.25" x14ac:dyDescent="0.2">
      <c r="A1821" s="160">
        <f t="shared" si="103"/>
        <v>17260</v>
      </c>
      <c r="B1821" s="132">
        <f t="shared" si="102"/>
        <v>7.1100000000000367</v>
      </c>
      <c r="C1821" s="6" t="s">
        <v>1190</v>
      </c>
      <c r="D1821" s="54" t="s">
        <v>134</v>
      </c>
      <c r="E1821" s="85">
        <v>3</v>
      </c>
      <c r="F1821" s="55"/>
      <c r="G1821" s="55"/>
      <c r="H1821" s="145"/>
      <c r="I1821" s="51"/>
      <c r="J1821" s="51"/>
      <c r="K1821" s="51"/>
      <c r="L1821" s="51"/>
    </row>
    <row r="1822" spans="1:12" ht="56.25" x14ac:dyDescent="0.2">
      <c r="A1822" s="160">
        <f t="shared" si="103"/>
        <v>17270</v>
      </c>
      <c r="B1822" s="132">
        <f t="shared" si="102"/>
        <v>7.1110000000000371</v>
      </c>
      <c r="C1822" s="6" t="s">
        <v>1191</v>
      </c>
      <c r="D1822" s="54" t="s">
        <v>134</v>
      </c>
      <c r="E1822" s="85">
        <v>6</v>
      </c>
      <c r="F1822" s="55"/>
      <c r="G1822" s="55"/>
      <c r="H1822" s="145"/>
      <c r="I1822" s="51"/>
      <c r="J1822" s="51"/>
      <c r="K1822" s="51"/>
      <c r="L1822" s="51"/>
    </row>
    <row r="1823" spans="1:12" ht="56.25" x14ac:dyDescent="0.2">
      <c r="A1823" s="160">
        <f t="shared" si="103"/>
        <v>17280</v>
      </c>
      <c r="B1823" s="132">
        <f t="shared" si="102"/>
        <v>7.1120000000000374</v>
      </c>
      <c r="C1823" s="6" t="s">
        <v>1192</v>
      </c>
      <c r="D1823" s="54" t="s">
        <v>134</v>
      </c>
      <c r="E1823" s="85">
        <v>1</v>
      </c>
      <c r="F1823" s="55"/>
      <c r="G1823" s="55"/>
      <c r="H1823" s="145"/>
      <c r="I1823" s="51"/>
      <c r="J1823" s="51"/>
      <c r="K1823" s="51"/>
      <c r="L1823" s="51"/>
    </row>
    <row r="1824" spans="1:12" ht="56.25" x14ac:dyDescent="0.2">
      <c r="A1824" s="160">
        <f t="shared" si="103"/>
        <v>17290</v>
      </c>
      <c r="B1824" s="132">
        <f t="shared" si="102"/>
        <v>7.1130000000000377</v>
      </c>
      <c r="C1824" s="6" t="s">
        <v>1193</v>
      </c>
      <c r="D1824" s="54" t="s">
        <v>134</v>
      </c>
      <c r="E1824" s="85">
        <v>1</v>
      </c>
      <c r="F1824" s="55"/>
      <c r="G1824" s="55"/>
      <c r="H1824" s="145"/>
      <c r="I1824" s="51"/>
      <c r="J1824" s="51"/>
      <c r="K1824" s="51"/>
      <c r="L1824" s="51"/>
    </row>
    <row r="1825" spans="1:12" ht="56.25" x14ac:dyDescent="0.2">
      <c r="A1825" s="160">
        <f t="shared" si="103"/>
        <v>17300</v>
      </c>
      <c r="B1825" s="132">
        <f t="shared" si="102"/>
        <v>7.1140000000000381</v>
      </c>
      <c r="C1825" s="6" t="s">
        <v>1194</v>
      </c>
      <c r="D1825" s="54" t="s">
        <v>134</v>
      </c>
      <c r="E1825" s="85">
        <v>1</v>
      </c>
      <c r="F1825" s="55"/>
      <c r="G1825" s="55"/>
      <c r="H1825" s="145"/>
      <c r="I1825" s="51"/>
      <c r="J1825" s="51"/>
      <c r="K1825" s="51"/>
      <c r="L1825" s="51"/>
    </row>
    <row r="1826" spans="1:12" ht="56.25" x14ac:dyDescent="0.2">
      <c r="A1826" s="160">
        <f t="shared" si="103"/>
        <v>17310</v>
      </c>
      <c r="B1826" s="132">
        <f t="shared" si="102"/>
        <v>7.1150000000000384</v>
      </c>
      <c r="C1826" s="6" t="s">
        <v>1195</v>
      </c>
      <c r="D1826" s="54" t="s">
        <v>134</v>
      </c>
      <c r="E1826" s="85">
        <v>3</v>
      </c>
      <c r="F1826" s="55"/>
      <c r="G1826" s="55"/>
      <c r="H1826" s="145"/>
      <c r="I1826" s="51"/>
      <c r="J1826" s="51"/>
      <c r="K1826" s="51"/>
      <c r="L1826" s="51"/>
    </row>
    <row r="1827" spans="1:12" ht="56.25" x14ac:dyDescent="0.2">
      <c r="A1827" s="160">
        <f t="shared" si="103"/>
        <v>17320</v>
      </c>
      <c r="B1827" s="132">
        <f t="shared" si="102"/>
        <v>7.1160000000000387</v>
      </c>
      <c r="C1827" s="6" t="s">
        <v>1196</v>
      </c>
      <c r="D1827" s="54" t="s">
        <v>134</v>
      </c>
      <c r="E1827" s="85">
        <v>1</v>
      </c>
      <c r="F1827" s="55"/>
      <c r="G1827" s="55"/>
      <c r="H1827" s="145"/>
      <c r="I1827" s="51"/>
      <c r="J1827" s="51"/>
      <c r="K1827" s="51"/>
      <c r="L1827" s="51"/>
    </row>
    <row r="1828" spans="1:12" ht="56.25" x14ac:dyDescent="0.2">
      <c r="A1828" s="160">
        <f t="shared" si="103"/>
        <v>17330</v>
      </c>
      <c r="B1828" s="132">
        <f t="shared" si="102"/>
        <v>7.1170000000000391</v>
      </c>
      <c r="C1828" s="6" t="s">
        <v>1197</v>
      </c>
      <c r="D1828" s="54" t="s">
        <v>134</v>
      </c>
      <c r="E1828" s="85">
        <v>1</v>
      </c>
      <c r="F1828" s="55"/>
      <c r="G1828" s="55"/>
      <c r="H1828" s="145"/>
      <c r="I1828" s="51"/>
      <c r="J1828" s="51"/>
      <c r="K1828" s="51"/>
      <c r="L1828" s="51"/>
    </row>
    <row r="1829" spans="1:12" ht="33.75" x14ac:dyDescent="0.2">
      <c r="A1829" s="160">
        <f t="shared" si="103"/>
        <v>17340</v>
      </c>
      <c r="B1829" s="132">
        <f t="shared" si="102"/>
        <v>7.1180000000000394</v>
      </c>
      <c r="C1829" s="6" t="s">
        <v>1100</v>
      </c>
      <c r="D1829" s="54" t="s">
        <v>33</v>
      </c>
      <c r="E1829" s="85">
        <v>255</v>
      </c>
      <c r="F1829" s="55"/>
      <c r="G1829" s="55"/>
      <c r="H1829" s="145"/>
      <c r="I1829" s="51"/>
      <c r="J1829" s="51"/>
      <c r="K1829" s="51"/>
      <c r="L1829" s="51"/>
    </row>
    <row r="1830" spans="1:12" ht="33.75" x14ac:dyDescent="0.2">
      <c r="A1830" s="160">
        <f t="shared" si="103"/>
        <v>17350</v>
      </c>
      <c r="B1830" s="132">
        <f t="shared" si="102"/>
        <v>7.1190000000000397</v>
      </c>
      <c r="C1830" s="6" t="s">
        <v>1101</v>
      </c>
      <c r="D1830" s="54" t="s">
        <v>33</v>
      </c>
      <c r="E1830" s="85">
        <v>16.02</v>
      </c>
      <c r="F1830" s="55"/>
      <c r="G1830" s="55"/>
      <c r="H1830" s="145"/>
      <c r="I1830" s="51"/>
      <c r="J1830" s="51"/>
      <c r="K1830" s="51"/>
      <c r="L1830" s="51"/>
    </row>
    <row r="1831" spans="1:12" ht="33.75" x14ac:dyDescent="0.2">
      <c r="A1831" s="160">
        <f t="shared" si="103"/>
        <v>17360</v>
      </c>
      <c r="B1831" s="132">
        <f t="shared" si="102"/>
        <v>7.1200000000000401</v>
      </c>
      <c r="C1831" s="6" t="s">
        <v>1102</v>
      </c>
      <c r="D1831" s="54" t="s">
        <v>124</v>
      </c>
      <c r="E1831" s="85">
        <v>152.24</v>
      </c>
      <c r="F1831" s="55"/>
      <c r="G1831" s="55"/>
      <c r="H1831" s="145"/>
      <c r="I1831" s="51"/>
      <c r="J1831" s="51"/>
      <c r="K1831" s="51"/>
      <c r="L1831" s="51"/>
    </row>
    <row r="1832" spans="1:12" ht="33.75" x14ac:dyDescent="0.2">
      <c r="A1832" s="160">
        <f t="shared" si="103"/>
        <v>17370</v>
      </c>
      <c r="B1832" s="132">
        <f t="shared" si="102"/>
        <v>7.1210000000000404</v>
      </c>
      <c r="C1832" s="6" t="s">
        <v>1198</v>
      </c>
      <c r="D1832" s="54" t="s">
        <v>33</v>
      </c>
      <c r="E1832" s="85">
        <v>4.25</v>
      </c>
      <c r="F1832" s="55"/>
      <c r="G1832" s="55"/>
      <c r="H1832" s="145"/>
      <c r="I1832" s="51"/>
      <c r="J1832" s="51"/>
      <c r="K1832" s="51"/>
      <c r="L1832" s="51"/>
    </row>
    <row r="1833" spans="1:12" x14ac:dyDescent="0.2">
      <c r="A1833" s="160">
        <f t="shared" si="103"/>
        <v>17380</v>
      </c>
      <c r="B1833" s="92" t="s">
        <v>508</v>
      </c>
      <c r="C1833" s="69" t="s">
        <v>216</v>
      </c>
      <c r="D1833" s="70"/>
      <c r="E1833" s="93"/>
      <c r="F1833" s="55"/>
      <c r="G1833" s="55"/>
      <c r="H1833" s="145"/>
      <c r="I1833" s="51"/>
      <c r="J1833" s="51"/>
      <c r="K1833" s="51"/>
      <c r="L1833" s="51"/>
    </row>
    <row r="1834" spans="1:12" x14ac:dyDescent="0.2">
      <c r="A1834" s="160">
        <f t="shared" si="103"/>
        <v>17390</v>
      </c>
      <c r="B1834" s="124" t="s">
        <v>1214</v>
      </c>
      <c r="C1834" s="125" t="s">
        <v>216</v>
      </c>
      <c r="D1834" s="126"/>
      <c r="E1834" s="127"/>
      <c r="F1834" s="55"/>
      <c r="G1834" s="55"/>
      <c r="H1834" s="145"/>
      <c r="I1834" s="51"/>
      <c r="J1834" s="51"/>
      <c r="K1834" s="51"/>
      <c r="L1834" s="51"/>
    </row>
    <row r="1835" spans="1:12" ht="67.5" x14ac:dyDescent="0.2">
      <c r="A1835" s="160">
        <f t="shared" si="103"/>
        <v>17400</v>
      </c>
      <c r="B1835" s="132">
        <v>8</v>
      </c>
      <c r="C1835" s="6" t="s">
        <v>509</v>
      </c>
      <c r="D1835" s="42" t="s">
        <v>124</v>
      </c>
      <c r="E1835" s="85">
        <v>216.76</v>
      </c>
      <c r="F1835" s="55"/>
      <c r="G1835" s="55"/>
      <c r="H1835" s="145"/>
      <c r="I1835" s="51"/>
      <c r="J1835" s="51"/>
      <c r="K1835" s="51"/>
      <c r="L1835" s="51"/>
    </row>
    <row r="1836" spans="1:12" ht="67.5" x14ac:dyDescent="0.2">
      <c r="A1836" s="160">
        <f t="shared" si="103"/>
        <v>17410</v>
      </c>
      <c r="B1836" s="132">
        <f t="shared" ref="B1836:B1859" si="104">B1835+0.001</f>
        <v>8.0009999999999994</v>
      </c>
      <c r="C1836" s="6" t="s">
        <v>510</v>
      </c>
      <c r="D1836" s="42" t="s">
        <v>124</v>
      </c>
      <c r="E1836" s="85">
        <v>27</v>
      </c>
      <c r="F1836" s="55"/>
      <c r="G1836" s="55"/>
      <c r="H1836" s="145"/>
      <c r="I1836" s="51"/>
      <c r="J1836" s="51"/>
      <c r="K1836" s="51"/>
      <c r="L1836" s="51"/>
    </row>
    <row r="1837" spans="1:12" ht="67.5" x14ac:dyDescent="0.2">
      <c r="A1837" s="160">
        <f t="shared" si="103"/>
        <v>17420</v>
      </c>
      <c r="B1837" s="132">
        <f t="shared" si="104"/>
        <v>8.0019999999999989</v>
      </c>
      <c r="C1837" s="6" t="s">
        <v>512</v>
      </c>
      <c r="D1837" s="42" t="s">
        <v>134</v>
      </c>
      <c r="E1837" s="85">
        <v>19</v>
      </c>
      <c r="F1837" s="55"/>
      <c r="G1837" s="55"/>
      <c r="H1837" s="145"/>
      <c r="I1837" s="51"/>
      <c r="J1837" s="51"/>
      <c r="K1837" s="51"/>
      <c r="L1837" s="51"/>
    </row>
    <row r="1838" spans="1:12" ht="90" x14ac:dyDescent="0.2">
      <c r="A1838" s="160">
        <f t="shared" si="103"/>
        <v>17430</v>
      </c>
      <c r="B1838" s="132">
        <f t="shared" si="104"/>
        <v>8.0029999999999983</v>
      </c>
      <c r="C1838" s="6" t="s">
        <v>513</v>
      </c>
      <c r="D1838" s="42" t="s">
        <v>0</v>
      </c>
      <c r="E1838" s="85">
        <v>6</v>
      </c>
      <c r="F1838" s="55"/>
      <c r="G1838" s="55"/>
      <c r="H1838" s="145"/>
      <c r="I1838" s="51"/>
      <c r="J1838" s="51"/>
      <c r="K1838" s="51"/>
      <c r="L1838" s="51"/>
    </row>
    <row r="1839" spans="1:12" ht="67.5" x14ac:dyDescent="0.2">
      <c r="A1839" s="160">
        <f t="shared" si="103"/>
        <v>17440</v>
      </c>
      <c r="B1839" s="132">
        <f t="shared" si="104"/>
        <v>8.0039999999999978</v>
      </c>
      <c r="C1839" s="6" t="s">
        <v>514</v>
      </c>
      <c r="D1839" s="42" t="s">
        <v>0</v>
      </c>
      <c r="E1839" s="85">
        <v>4</v>
      </c>
      <c r="F1839" s="55"/>
      <c r="G1839" s="55"/>
      <c r="H1839" s="145"/>
      <c r="I1839" s="51"/>
      <c r="J1839" s="51"/>
      <c r="K1839" s="51"/>
      <c r="L1839" s="51"/>
    </row>
    <row r="1840" spans="1:12" ht="56.25" x14ac:dyDescent="0.2">
      <c r="A1840" s="160">
        <f t="shared" si="103"/>
        <v>17450</v>
      </c>
      <c r="B1840" s="132">
        <f t="shared" si="104"/>
        <v>8.0049999999999972</v>
      </c>
      <c r="C1840" s="6" t="s">
        <v>1202</v>
      </c>
      <c r="D1840" s="42" t="s">
        <v>8</v>
      </c>
      <c r="E1840" s="85">
        <v>1</v>
      </c>
      <c r="F1840" s="55"/>
      <c r="G1840" s="55"/>
      <c r="H1840" s="145"/>
      <c r="I1840" s="51"/>
      <c r="J1840" s="51"/>
      <c r="K1840" s="51"/>
      <c r="L1840" s="51"/>
    </row>
    <row r="1841" spans="1:12" ht="56.25" x14ac:dyDescent="0.2">
      <c r="A1841" s="160">
        <f t="shared" si="103"/>
        <v>17460</v>
      </c>
      <c r="B1841" s="132">
        <f t="shared" si="104"/>
        <v>8.0059999999999967</v>
      </c>
      <c r="C1841" s="6" t="s">
        <v>515</v>
      </c>
      <c r="D1841" s="42" t="s">
        <v>0</v>
      </c>
      <c r="E1841" s="85">
        <v>1</v>
      </c>
      <c r="F1841" s="55"/>
      <c r="G1841" s="55"/>
      <c r="H1841" s="145"/>
      <c r="I1841" s="51"/>
      <c r="J1841" s="51"/>
      <c r="K1841" s="51"/>
      <c r="L1841" s="51"/>
    </row>
    <row r="1842" spans="1:12" ht="112.5" x14ac:dyDescent="0.2">
      <c r="A1842" s="160">
        <f t="shared" si="103"/>
        <v>17470</v>
      </c>
      <c r="B1842" s="132">
        <f t="shared" si="104"/>
        <v>8.0069999999999961</v>
      </c>
      <c r="C1842" s="6" t="s">
        <v>511</v>
      </c>
      <c r="D1842" s="42" t="s">
        <v>124</v>
      </c>
      <c r="E1842" s="85">
        <v>35</v>
      </c>
      <c r="F1842" s="55"/>
      <c r="G1842" s="55"/>
      <c r="H1842" s="145"/>
      <c r="I1842" s="51"/>
      <c r="J1842" s="51"/>
      <c r="K1842" s="51"/>
      <c r="L1842" s="51"/>
    </row>
    <row r="1843" spans="1:12" ht="56.25" x14ac:dyDescent="0.2">
      <c r="A1843" s="160">
        <f t="shared" si="103"/>
        <v>17480</v>
      </c>
      <c r="B1843" s="132">
        <f t="shared" si="104"/>
        <v>8.0079999999999956</v>
      </c>
      <c r="C1843" s="6" t="s">
        <v>516</v>
      </c>
      <c r="D1843" s="42" t="s">
        <v>0</v>
      </c>
      <c r="E1843" s="85">
        <v>1</v>
      </c>
      <c r="F1843" s="55"/>
      <c r="G1843" s="55"/>
      <c r="H1843" s="145"/>
      <c r="I1843" s="51"/>
      <c r="J1843" s="51"/>
      <c r="K1843" s="51"/>
      <c r="L1843" s="51"/>
    </row>
    <row r="1844" spans="1:12" ht="56.25" x14ac:dyDescent="0.2">
      <c r="A1844" s="160">
        <f t="shared" si="103"/>
        <v>17490</v>
      </c>
      <c r="B1844" s="132">
        <f t="shared" si="104"/>
        <v>8.008999999999995</v>
      </c>
      <c r="C1844" s="6" t="s">
        <v>517</v>
      </c>
      <c r="D1844" s="42" t="s">
        <v>0</v>
      </c>
      <c r="E1844" s="85">
        <v>2</v>
      </c>
      <c r="F1844" s="55"/>
      <c r="G1844" s="55"/>
      <c r="H1844" s="145"/>
      <c r="I1844" s="51"/>
      <c r="J1844" s="51"/>
      <c r="K1844" s="51"/>
      <c r="L1844" s="51"/>
    </row>
    <row r="1845" spans="1:12" ht="57" customHeight="1" x14ac:dyDescent="0.2">
      <c r="A1845" s="160">
        <f t="shared" si="103"/>
        <v>17500</v>
      </c>
      <c r="B1845" s="132">
        <f t="shared" si="104"/>
        <v>8.0099999999999945</v>
      </c>
      <c r="C1845" s="6" t="s">
        <v>1271</v>
      </c>
      <c r="D1845" s="42" t="s">
        <v>33</v>
      </c>
      <c r="E1845" s="85">
        <v>1520</v>
      </c>
      <c r="F1845" s="55"/>
      <c r="G1845" s="55"/>
      <c r="H1845" s="145"/>
      <c r="I1845" s="51"/>
      <c r="J1845" s="51"/>
      <c r="K1845" s="51"/>
      <c r="L1845" s="51"/>
    </row>
    <row r="1846" spans="1:12" x14ac:dyDescent="0.2">
      <c r="A1846" s="160">
        <f t="shared" si="103"/>
        <v>17510</v>
      </c>
      <c r="B1846" s="124" t="s">
        <v>1215</v>
      </c>
      <c r="C1846" s="125" t="s">
        <v>1099</v>
      </c>
      <c r="D1846" s="126"/>
      <c r="E1846" s="127"/>
      <c r="F1846" s="55"/>
      <c r="G1846" s="55"/>
      <c r="H1846" s="145"/>
      <c r="I1846" s="51"/>
      <c r="J1846" s="51"/>
      <c r="K1846" s="51"/>
      <c r="L1846" s="51"/>
    </row>
    <row r="1847" spans="1:12" ht="78.75" x14ac:dyDescent="0.2">
      <c r="A1847" s="160">
        <f t="shared" si="103"/>
        <v>17520</v>
      </c>
      <c r="B1847" s="132">
        <f>B1845+0.001</f>
        <v>8.0109999999999939</v>
      </c>
      <c r="C1847" s="6" t="s">
        <v>1103</v>
      </c>
      <c r="D1847" s="42" t="s">
        <v>8</v>
      </c>
      <c r="E1847" s="85">
        <v>57</v>
      </c>
      <c r="F1847" s="55"/>
      <c r="G1847" s="55"/>
      <c r="H1847" s="145"/>
      <c r="I1847" s="51"/>
      <c r="J1847" s="51"/>
      <c r="K1847" s="51"/>
      <c r="L1847" s="51"/>
    </row>
    <row r="1848" spans="1:12" ht="78.75" x14ac:dyDescent="0.2">
      <c r="A1848" s="160">
        <f t="shared" si="103"/>
        <v>17530</v>
      </c>
      <c r="B1848" s="132">
        <f t="shared" si="104"/>
        <v>8.0119999999999933</v>
      </c>
      <c r="C1848" s="6" t="s">
        <v>1104</v>
      </c>
      <c r="D1848" s="42" t="s">
        <v>8</v>
      </c>
      <c r="E1848" s="85">
        <v>121</v>
      </c>
      <c r="F1848" s="55"/>
      <c r="G1848" s="55"/>
      <c r="H1848" s="145"/>
      <c r="I1848" s="51"/>
      <c r="J1848" s="51"/>
      <c r="K1848" s="51"/>
      <c r="L1848" s="51"/>
    </row>
    <row r="1849" spans="1:12" ht="78.75" x14ac:dyDescent="0.2">
      <c r="A1849" s="160">
        <f t="shared" si="103"/>
        <v>17540</v>
      </c>
      <c r="B1849" s="132">
        <f t="shared" si="104"/>
        <v>8.0129999999999928</v>
      </c>
      <c r="C1849" s="6" t="s">
        <v>1105</v>
      </c>
      <c r="D1849" s="42" t="s">
        <v>400</v>
      </c>
      <c r="E1849" s="85">
        <v>279</v>
      </c>
      <c r="F1849" s="55"/>
      <c r="G1849" s="55"/>
      <c r="H1849" s="145"/>
      <c r="I1849" s="51"/>
      <c r="J1849" s="51"/>
      <c r="K1849" s="51"/>
      <c r="L1849" s="51"/>
    </row>
    <row r="1850" spans="1:12" ht="78.75" x14ac:dyDescent="0.2">
      <c r="A1850" s="160">
        <f t="shared" si="103"/>
        <v>17550</v>
      </c>
      <c r="B1850" s="132">
        <f t="shared" si="104"/>
        <v>8.0139999999999922</v>
      </c>
      <c r="C1850" s="6" t="s">
        <v>1106</v>
      </c>
      <c r="D1850" s="42" t="s">
        <v>8</v>
      </c>
      <c r="E1850" s="85">
        <v>30</v>
      </c>
      <c r="F1850" s="55"/>
      <c r="G1850" s="55"/>
      <c r="H1850" s="145"/>
      <c r="I1850" s="51"/>
      <c r="J1850" s="51"/>
      <c r="K1850" s="51"/>
      <c r="L1850" s="51"/>
    </row>
    <row r="1851" spans="1:12" ht="91.5" x14ac:dyDescent="0.2">
      <c r="A1851" s="160">
        <f t="shared" si="103"/>
        <v>17560</v>
      </c>
      <c r="B1851" s="132">
        <f t="shared" si="104"/>
        <v>8.0149999999999917</v>
      </c>
      <c r="C1851" s="97" t="s">
        <v>1333</v>
      </c>
      <c r="D1851" s="42" t="s">
        <v>8</v>
      </c>
      <c r="E1851" s="85">
        <v>7</v>
      </c>
      <c r="F1851" s="55"/>
      <c r="G1851" s="55"/>
      <c r="H1851" s="145"/>
      <c r="I1851" s="51"/>
      <c r="J1851" s="51"/>
      <c r="K1851" s="51"/>
      <c r="L1851" s="51"/>
    </row>
    <row r="1852" spans="1:12" ht="56.25" x14ac:dyDescent="0.2">
      <c r="A1852" s="160">
        <f t="shared" si="103"/>
        <v>17570</v>
      </c>
      <c r="B1852" s="132">
        <f t="shared" si="104"/>
        <v>8.0159999999999911</v>
      </c>
      <c r="C1852" s="6" t="s">
        <v>1107</v>
      </c>
      <c r="D1852" s="42" t="s">
        <v>8</v>
      </c>
      <c r="E1852" s="85">
        <v>2</v>
      </c>
      <c r="F1852" s="55"/>
      <c r="G1852" s="55"/>
      <c r="H1852" s="145"/>
      <c r="I1852" s="51"/>
      <c r="J1852" s="51"/>
      <c r="K1852" s="51"/>
      <c r="L1852" s="51"/>
    </row>
    <row r="1853" spans="1:12" ht="56.25" x14ac:dyDescent="0.2">
      <c r="A1853" s="160">
        <f t="shared" si="103"/>
        <v>17580</v>
      </c>
      <c r="B1853" s="132">
        <f t="shared" si="104"/>
        <v>8.0169999999999906</v>
      </c>
      <c r="C1853" s="6" t="s">
        <v>1332</v>
      </c>
      <c r="D1853" s="42"/>
      <c r="E1853" s="85">
        <v>7</v>
      </c>
      <c r="F1853" s="55"/>
      <c r="G1853" s="55"/>
      <c r="H1853" s="145"/>
      <c r="I1853" s="51"/>
      <c r="J1853" s="51"/>
      <c r="K1853" s="51"/>
      <c r="L1853" s="51"/>
    </row>
    <row r="1854" spans="1:12" ht="67.5" x14ac:dyDescent="0.2">
      <c r="A1854" s="160">
        <f t="shared" si="103"/>
        <v>17590</v>
      </c>
      <c r="B1854" s="132">
        <f t="shared" si="104"/>
        <v>8.01799999999999</v>
      </c>
      <c r="C1854" s="6" t="s">
        <v>1108</v>
      </c>
      <c r="D1854" s="42" t="s">
        <v>8</v>
      </c>
      <c r="E1854" s="85">
        <v>6</v>
      </c>
      <c r="F1854" s="55"/>
      <c r="G1854" s="55"/>
      <c r="H1854" s="145"/>
      <c r="I1854" s="51"/>
      <c r="J1854" s="51"/>
      <c r="K1854" s="51"/>
      <c r="L1854" s="51"/>
    </row>
    <row r="1855" spans="1:12" ht="56.25" x14ac:dyDescent="0.2">
      <c r="A1855" s="160">
        <f t="shared" si="103"/>
        <v>17600</v>
      </c>
      <c r="B1855" s="132">
        <f t="shared" si="104"/>
        <v>8.0189999999999895</v>
      </c>
      <c r="C1855" s="6" t="s">
        <v>1109</v>
      </c>
      <c r="D1855" s="42" t="s">
        <v>8</v>
      </c>
      <c r="E1855" s="85">
        <v>10</v>
      </c>
      <c r="F1855" s="55"/>
      <c r="G1855" s="55"/>
      <c r="H1855" s="145"/>
      <c r="I1855" s="51"/>
      <c r="J1855" s="51"/>
      <c r="K1855" s="51"/>
      <c r="L1855" s="51"/>
    </row>
    <row r="1856" spans="1:12" ht="78.75" x14ac:dyDescent="0.2">
      <c r="A1856" s="160">
        <f t="shared" si="103"/>
        <v>17610</v>
      </c>
      <c r="B1856" s="132">
        <f t="shared" si="104"/>
        <v>8.0199999999999889</v>
      </c>
      <c r="C1856" s="6" t="s">
        <v>1110</v>
      </c>
      <c r="D1856" s="42" t="s">
        <v>8</v>
      </c>
      <c r="E1856" s="85">
        <v>50</v>
      </c>
      <c r="F1856" s="55"/>
      <c r="G1856" s="55"/>
      <c r="H1856" s="145"/>
      <c r="I1856" s="51"/>
      <c r="J1856" s="51"/>
      <c r="K1856" s="51"/>
      <c r="L1856" s="51"/>
    </row>
    <row r="1857" spans="1:12" ht="78.75" x14ac:dyDescent="0.2">
      <c r="A1857" s="160">
        <f t="shared" si="103"/>
        <v>17620</v>
      </c>
      <c r="B1857" s="132">
        <f t="shared" si="104"/>
        <v>8.0209999999999884</v>
      </c>
      <c r="C1857" s="6" t="s">
        <v>1111</v>
      </c>
      <c r="D1857" s="42" t="s">
        <v>8</v>
      </c>
      <c r="E1857" s="85">
        <v>105</v>
      </c>
      <c r="F1857" s="55"/>
      <c r="G1857" s="55"/>
      <c r="H1857" s="145"/>
      <c r="I1857" s="51"/>
      <c r="J1857" s="51"/>
      <c r="K1857" s="51"/>
      <c r="L1857" s="51"/>
    </row>
    <row r="1858" spans="1:12" ht="78.75" x14ac:dyDescent="0.2">
      <c r="A1858" s="160">
        <f t="shared" si="103"/>
        <v>17630</v>
      </c>
      <c r="B1858" s="132">
        <f t="shared" si="104"/>
        <v>8.0219999999999878</v>
      </c>
      <c r="C1858" s="6" t="s">
        <v>1112</v>
      </c>
      <c r="D1858" s="42" t="s">
        <v>8</v>
      </c>
      <c r="E1858" s="85">
        <v>60</v>
      </c>
      <c r="F1858" s="55"/>
      <c r="G1858" s="55"/>
      <c r="H1858" s="145"/>
      <c r="I1858" s="51"/>
      <c r="J1858" s="51"/>
      <c r="K1858" s="51"/>
      <c r="L1858" s="51"/>
    </row>
    <row r="1859" spans="1:12" ht="78.75" x14ac:dyDescent="0.2">
      <c r="A1859" s="160">
        <f t="shared" si="103"/>
        <v>17640</v>
      </c>
      <c r="B1859" s="132">
        <f t="shared" si="104"/>
        <v>8.0229999999999873</v>
      </c>
      <c r="C1859" s="6" t="s">
        <v>1113</v>
      </c>
      <c r="D1859" s="42" t="s">
        <v>8</v>
      </c>
      <c r="E1859" s="85">
        <v>2</v>
      </c>
      <c r="F1859" s="55"/>
      <c r="G1859" s="55"/>
      <c r="H1859" s="145"/>
      <c r="I1859" s="51"/>
      <c r="J1859" s="51"/>
      <c r="K1859" s="51"/>
      <c r="L1859" s="51"/>
    </row>
    <row r="1860" spans="1:12" x14ac:dyDescent="0.2">
      <c r="A1860" s="160">
        <f t="shared" si="103"/>
        <v>17650</v>
      </c>
      <c r="B1860" s="92" t="s">
        <v>483</v>
      </c>
      <c r="C1860" s="69" t="s">
        <v>34</v>
      </c>
      <c r="D1860" s="70"/>
      <c r="E1860" s="93"/>
      <c r="F1860" s="55"/>
      <c r="G1860" s="55"/>
      <c r="H1860" s="145"/>
      <c r="I1860" s="51"/>
      <c r="J1860" s="51"/>
      <c r="K1860" s="51"/>
      <c r="L1860" s="51"/>
    </row>
    <row r="1861" spans="1:12" x14ac:dyDescent="0.2">
      <c r="A1861" s="160">
        <f t="shared" si="103"/>
        <v>17660</v>
      </c>
      <c r="B1861" s="124" t="s">
        <v>1214</v>
      </c>
      <c r="C1861" s="125" t="s">
        <v>34</v>
      </c>
      <c r="D1861" s="126"/>
      <c r="E1861" s="127"/>
      <c r="F1861" s="55"/>
      <c r="G1861" s="55"/>
      <c r="H1861" s="145"/>
      <c r="I1861" s="51"/>
      <c r="J1861" s="51"/>
      <c r="K1861" s="51"/>
      <c r="L1861" s="51"/>
    </row>
    <row r="1862" spans="1:12" ht="45" x14ac:dyDescent="0.2">
      <c r="A1862" s="160">
        <f t="shared" si="103"/>
        <v>17670</v>
      </c>
      <c r="B1862" s="132">
        <v>9</v>
      </c>
      <c r="C1862" s="6" t="s">
        <v>484</v>
      </c>
      <c r="D1862" s="42" t="s">
        <v>33</v>
      </c>
      <c r="E1862" s="85">
        <v>62.92</v>
      </c>
      <c r="F1862" s="55"/>
      <c r="G1862" s="55"/>
      <c r="H1862" s="145"/>
      <c r="I1862" s="51"/>
      <c r="J1862" s="51"/>
      <c r="K1862" s="51"/>
      <c r="L1862" s="51"/>
    </row>
    <row r="1863" spans="1:12" ht="45" x14ac:dyDescent="0.2">
      <c r="A1863" s="160">
        <f t="shared" si="103"/>
        <v>17680</v>
      </c>
      <c r="B1863" s="132">
        <f>B1862+0.001</f>
        <v>9.0009999999999994</v>
      </c>
      <c r="C1863" s="6" t="s">
        <v>485</v>
      </c>
      <c r="D1863" s="42" t="s">
        <v>33</v>
      </c>
      <c r="E1863" s="85">
        <v>1872</v>
      </c>
      <c r="F1863" s="55"/>
      <c r="G1863" s="55"/>
      <c r="H1863" s="145"/>
      <c r="I1863" s="51"/>
      <c r="J1863" s="51"/>
      <c r="K1863" s="51"/>
      <c r="L1863" s="51"/>
    </row>
    <row r="1864" spans="1:12" ht="45" x14ac:dyDescent="0.2">
      <c r="A1864" s="160">
        <f t="shared" si="103"/>
        <v>17690</v>
      </c>
      <c r="B1864" s="132">
        <f t="shared" ref="B1864:B1911" si="105">B1863+0.001</f>
        <v>9.0019999999999989</v>
      </c>
      <c r="C1864" s="6" t="s">
        <v>486</v>
      </c>
      <c r="D1864" s="42" t="s">
        <v>33</v>
      </c>
      <c r="E1864" s="85">
        <v>100</v>
      </c>
      <c r="F1864" s="55"/>
      <c r="G1864" s="55"/>
      <c r="H1864" s="145"/>
      <c r="I1864" s="51"/>
      <c r="J1864" s="51"/>
      <c r="K1864" s="51"/>
      <c r="L1864" s="51"/>
    </row>
    <row r="1865" spans="1:12" ht="45" x14ac:dyDescent="0.2">
      <c r="A1865" s="160">
        <f t="shared" si="103"/>
        <v>17700</v>
      </c>
      <c r="B1865" s="132">
        <f t="shared" si="105"/>
        <v>9.0029999999999983</v>
      </c>
      <c r="C1865" s="6" t="s">
        <v>487</v>
      </c>
      <c r="D1865" s="42" t="s">
        <v>33</v>
      </c>
      <c r="E1865" s="85">
        <v>255</v>
      </c>
      <c r="F1865" s="55"/>
      <c r="G1865" s="55"/>
      <c r="H1865" s="145"/>
      <c r="I1865" s="51"/>
      <c r="J1865" s="51"/>
      <c r="K1865" s="51"/>
      <c r="L1865" s="51"/>
    </row>
    <row r="1866" spans="1:12" ht="45" x14ac:dyDescent="0.2">
      <c r="A1866" s="160">
        <f t="shared" si="103"/>
        <v>17710</v>
      </c>
      <c r="B1866" s="132">
        <f t="shared" si="105"/>
        <v>9.0039999999999978</v>
      </c>
      <c r="C1866" s="6" t="s">
        <v>488</v>
      </c>
      <c r="D1866" s="42" t="s">
        <v>33</v>
      </c>
      <c r="E1866" s="85">
        <v>50</v>
      </c>
      <c r="F1866" s="55"/>
      <c r="G1866" s="55"/>
      <c r="H1866" s="145"/>
      <c r="I1866" s="51"/>
      <c r="J1866" s="51"/>
      <c r="K1866" s="51"/>
      <c r="L1866" s="51"/>
    </row>
    <row r="1867" spans="1:12" ht="33.75" x14ac:dyDescent="0.2">
      <c r="A1867" s="160">
        <f t="shared" si="103"/>
        <v>17720</v>
      </c>
      <c r="B1867" s="132">
        <f t="shared" si="105"/>
        <v>9.0049999999999972</v>
      </c>
      <c r="C1867" s="6" t="s">
        <v>489</v>
      </c>
      <c r="D1867" s="42" t="s">
        <v>33</v>
      </c>
      <c r="E1867" s="85">
        <v>220</v>
      </c>
      <c r="F1867" s="55"/>
      <c r="G1867" s="55"/>
      <c r="H1867" s="145"/>
      <c r="I1867" s="51"/>
      <c r="J1867" s="51"/>
      <c r="K1867" s="51"/>
      <c r="L1867" s="51"/>
    </row>
    <row r="1868" spans="1:12" ht="45" x14ac:dyDescent="0.2">
      <c r="A1868" s="160">
        <f t="shared" si="103"/>
        <v>17730</v>
      </c>
      <c r="B1868" s="132">
        <f t="shared" si="105"/>
        <v>9.0059999999999967</v>
      </c>
      <c r="C1868" s="6" t="s">
        <v>490</v>
      </c>
      <c r="D1868" s="42" t="s">
        <v>33</v>
      </c>
      <c r="E1868" s="85">
        <v>240</v>
      </c>
      <c r="F1868" s="55"/>
      <c r="G1868" s="55"/>
      <c r="H1868" s="145"/>
      <c r="I1868" s="51"/>
      <c r="J1868" s="51"/>
      <c r="K1868" s="51"/>
      <c r="L1868" s="51"/>
    </row>
    <row r="1869" spans="1:12" ht="45" x14ac:dyDescent="0.2">
      <c r="A1869" s="160">
        <f t="shared" si="103"/>
        <v>17740</v>
      </c>
      <c r="B1869" s="132">
        <f t="shared" si="105"/>
        <v>9.0069999999999961</v>
      </c>
      <c r="C1869" s="6" t="s">
        <v>1323</v>
      </c>
      <c r="D1869" s="42" t="s">
        <v>33</v>
      </c>
      <c r="E1869" s="85">
        <v>218.83</v>
      </c>
      <c r="F1869" s="55"/>
      <c r="G1869" s="55"/>
      <c r="H1869" s="145"/>
      <c r="I1869" s="51"/>
      <c r="J1869" s="51"/>
      <c r="K1869" s="51"/>
      <c r="L1869" s="51"/>
    </row>
    <row r="1870" spans="1:12" ht="45" x14ac:dyDescent="0.2">
      <c r="A1870" s="160">
        <f t="shared" si="103"/>
        <v>17750</v>
      </c>
      <c r="B1870" s="132">
        <f t="shared" si="105"/>
        <v>9.0079999999999956</v>
      </c>
      <c r="C1870" s="6" t="s">
        <v>1324</v>
      </c>
      <c r="D1870" s="42" t="s">
        <v>33</v>
      </c>
      <c r="E1870" s="85">
        <v>106.7</v>
      </c>
      <c r="F1870" s="55"/>
      <c r="G1870" s="55"/>
      <c r="H1870" s="145"/>
      <c r="I1870" s="51"/>
      <c r="J1870" s="51"/>
      <c r="K1870" s="51"/>
      <c r="L1870" s="51"/>
    </row>
    <row r="1871" spans="1:12" ht="56.25" x14ac:dyDescent="0.2">
      <c r="A1871" s="160">
        <f t="shared" si="103"/>
        <v>17760</v>
      </c>
      <c r="B1871" s="132">
        <f t="shared" si="105"/>
        <v>9.008999999999995</v>
      </c>
      <c r="C1871" s="6" t="s">
        <v>491</v>
      </c>
      <c r="D1871" s="42" t="s">
        <v>33</v>
      </c>
      <c r="E1871" s="85">
        <v>62.92</v>
      </c>
      <c r="F1871" s="55"/>
      <c r="G1871" s="55"/>
      <c r="H1871" s="145"/>
      <c r="I1871" s="51"/>
      <c r="J1871" s="51"/>
      <c r="K1871" s="51"/>
      <c r="L1871" s="51"/>
    </row>
    <row r="1872" spans="1:12" ht="45" x14ac:dyDescent="0.2">
      <c r="A1872" s="160">
        <f t="shared" si="103"/>
        <v>17770</v>
      </c>
      <c r="B1872" s="132">
        <f t="shared" si="105"/>
        <v>9.0099999999999945</v>
      </c>
      <c r="C1872" s="6" t="s">
        <v>1325</v>
      </c>
      <c r="D1872" s="42" t="s">
        <v>33</v>
      </c>
      <c r="E1872" s="85">
        <v>691.25</v>
      </c>
      <c r="F1872" s="55"/>
      <c r="G1872" s="55"/>
      <c r="H1872" s="145"/>
      <c r="I1872" s="51"/>
      <c r="J1872" s="51"/>
      <c r="K1872" s="51"/>
      <c r="L1872" s="51"/>
    </row>
    <row r="1873" spans="1:12" ht="56.25" x14ac:dyDescent="0.2">
      <c r="A1873" s="160">
        <f t="shared" si="103"/>
        <v>17780</v>
      </c>
      <c r="B1873" s="132">
        <f t="shared" si="105"/>
        <v>9.0109999999999939</v>
      </c>
      <c r="C1873" s="6" t="s">
        <v>492</v>
      </c>
      <c r="D1873" s="42" t="s">
        <v>33</v>
      </c>
      <c r="E1873" s="85">
        <v>10112</v>
      </c>
      <c r="F1873" s="55"/>
      <c r="G1873" s="55"/>
      <c r="H1873" s="145"/>
      <c r="I1873" s="51"/>
      <c r="J1873" s="51"/>
      <c r="K1873" s="51"/>
      <c r="L1873" s="51"/>
    </row>
    <row r="1874" spans="1:12" ht="45" x14ac:dyDescent="0.2">
      <c r="A1874" s="160">
        <f t="shared" ref="A1874:A1937" si="106">A1873+10</f>
        <v>17790</v>
      </c>
      <c r="B1874" s="132">
        <f t="shared" si="105"/>
        <v>9.0119999999999933</v>
      </c>
      <c r="C1874" s="6" t="s">
        <v>493</v>
      </c>
      <c r="D1874" s="42" t="s">
        <v>33</v>
      </c>
      <c r="E1874" s="102">
        <v>15000</v>
      </c>
      <c r="F1874" s="55"/>
      <c r="G1874" s="55"/>
      <c r="H1874" s="145"/>
      <c r="I1874" s="51"/>
      <c r="J1874" s="51"/>
      <c r="K1874" s="51"/>
      <c r="L1874" s="51"/>
    </row>
    <row r="1875" spans="1:12" ht="45" x14ac:dyDescent="0.2">
      <c r="A1875" s="160">
        <f t="shared" si="106"/>
        <v>17800</v>
      </c>
      <c r="B1875" s="132">
        <f t="shared" si="105"/>
        <v>9.0129999999999928</v>
      </c>
      <c r="C1875" s="6" t="s">
        <v>494</v>
      </c>
      <c r="D1875" s="42" t="s">
        <v>33</v>
      </c>
      <c r="E1875" s="85">
        <v>2280</v>
      </c>
      <c r="F1875" s="55"/>
      <c r="G1875" s="55"/>
      <c r="H1875" s="145"/>
      <c r="I1875" s="51"/>
      <c r="J1875" s="51"/>
      <c r="K1875" s="51"/>
      <c r="L1875" s="51"/>
    </row>
    <row r="1876" spans="1:12" ht="33.75" x14ac:dyDescent="0.2">
      <c r="A1876" s="160">
        <f t="shared" si="106"/>
        <v>17810</v>
      </c>
      <c r="B1876" s="132">
        <f t="shared" si="105"/>
        <v>9.0139999999999922</v>
      </c>
      <c r="C1876" s="6" t="s">
        <v>495</v>
      </c>
      <c r="D1876" s="42" t="s">
        <v>33</v>
      </c>
      <c r="E1876" s="85">
        <v>35152</v>
      </c>
      <c r="F1876" s="55"/>
      <c r="G1876" s="55"/>
      <c r="H1876" s="145"/>
      <c r="I1876" s="51"/>
      <c r="J1876" s="51"/>
      <c r="K1876" s="51"/>
      <c r="L1876" s="51"/>
    </row>
    <row r="1877" spans="1:12" ht="33.75" x14ac:dyDescent="0.2">
      <c r="A1877" s="160">
        <f t="shared" si="106"/>
        <v>17820</v>
      </c>
      <c r="B1877" s="132">
        <f t="shared" si="105"/>
        <v>9.0149999999999917</v>
      </c>
      <c r="C1877" s="6" t="s">
        <v>496</v>
      </c>
      <c r="D1877" s="42" t="s">
        <v>33</v>
      </c>
      <c r="E1877" s="85">
        <v>3356</v>
      </c>
      <c r="F1877" s="55"/>
      <c r="G1877" s="55"/>
      <c r="H1877" s="145"/>
      <c r="I1877" s="51"/>
      <c r="J1877" s="51"/>
      <c r="K1877" s="51"/>
      <c r="L1877" s="51"/>
    </row>
    <row r="1878" spans="1:12" ht="33.75" x14ac:dyDescent="0.2">
      <c r="A1878" s="160">
        <f t="shared" si="106"/>
        <v>17830</v>
      </c>
      <c r="B1878" s="132">
        <f t="shared" si="105"/>
        <v>9.0159999999999911</v>
      </c>
      <c r="C1878" s="6" t="s">
        <v>497</v>
      </c>
      <c r="D1878" s="42" t="s">
        <v>33</v>
      </c>
      <c r="E1878" s="85">
        <v>230</v>
      </c>
      <c r="F1878" s="55"/>
      <c r="G1878" s="55"/>
      <c r="H1878" s="145"/>
      <c r="I1878" s="51"/>
      <c r="J1878" s="51"/>
      <c r="K1878" s="51"/>
      <c r="L1878" s="51"/>
    </row>
    <row r="1879" spans="1:12" ht="33.75" x14ac:dyDescent="0.2">
      <c r="A1879" s="160">
        <f t="shared" si="106"/>
        <v>17840</v>
      </c>
      <c r="B1879" s="132">
        <f t="shared" si="105"/>
        <v>9.0169999999999906</v>
      </c>
      <c r="C1879" s="6" t="s">
        <v>498</v>
      </c>
      <c r="D1879" s="42" t="s">
        <v>33</v>
      </c>
      <c r="E1879" s="85">
        <v>580</v>
      </c>
      <c r="F1879" s="55"/>
      <c r="G1879" s="55"/>
      <c r="H1879" s="145"/>
      <c r="I1879" s="51"/>
      <c r="J1879" s="51"/>
      <c r="K1879" s="51"/>
      <c r="L1879" s="51"/>
    </row>
    <row r="1880" spans="1:12" ht="33.75" x14ac:dyDescent="0.2">
      <c r="A1880" s="160">
        <f t="shared" si="106"/>
        <v>17850</v>
      </c>
      <c r="B1880" s="132">
        <f t="shared" si="105"/>
        <v>9.01799999999999</v>
      </c>
      <c r="C1880" s="6" t="s">
        <v>499</v>
      </c>
      <c r="D1880" s="42" t="s">
        <v>334</v>
      </c>
      <c r="E1880" s="85">
        <v>26.71</v>
      </c>
      <c r="F1880" s="55"/>
      <c r="G1880" s="55"/>
      <c r="H1880" s="145"/>
      <c r="I1880" s="51"/>
      <c r="J1880" s="51"/>
      <c r="K1880" s="51"/>
      <c r="L1880" s="51"/>
    </row>
    <row r="1881" spans="1:12" ht="45" x14ac:dyDescent="0.2">
      <c r="A1881" s="160">
        <f t="shared" si="106"/>
        <v>17860</v>
      </c>
      <c r="B1881" s="132">
        <f t="shared" si="105"/>
        <v>9.0189999999999895</v>
      </c>
      <c r="C1881" s="6" t="s">
        <v>500</v>
      </c>
      <c r="D1881" s="42" t="s">
        <v>33</v>
      </c>
      <c r="E1881" s="85">
        <v>265</v>
      </c>
      <c r="F1881" s="55"/>
      <c r="G1881" s="55"/>
      <c r="H1881" s="145"/>
      <c r="I1881" s="51"/>
      <c r="J1881" s="51"/>
      <c r="K1881" s="51"/>
      <c r="L1881" s="51"/>
    </row>
    <row r="1882" spans="1:12" ht="33.75" x14ac:dyDescent="0.2">
      <c r="A1882" s="160">
        <f t="shared" si="106"/>
        <v>17870</v>
      </c>
      <c r="B1882" s="132">
        <f t="shared" si="105"/>
        <v>9.0199999999999889</v>
      </c>
      <c r="C1882" s="6" t="s">
        <v>411</v>
      </c>
      <c r="D1882" s="42" t="s">
        <v>33</v>
      </c>
      <c r="E1882" s="85">
        <v>452.22999999999996</v>
      </c>
      <c r="F1882" s="55"/>
      <c r="G1882" s="55"/>
      <c r="H1882" s="145"/>
      <c r="I1882" s="51"/>
      <c r="J1882" s="51"/>
      <c r="K1882" s="51"/>
      <c r="L1882" s="51"/>
    </row>
    <row r="1883" spans="1:12" ht="45" x14ac:dyDescent="0.2">
      <c r="A1883" s="160">
        <f t="shared" si="106"/>
        <v>17880</v>
      </c>
      <c r="B1883" s="132">
        <f t="shared" si="105"/>
        <v>9.0209999999999884</v>
      </c>
      <c r="C1883" s="6" t="s">
        <v>501</v>
      </c>
      <c r="D1883" s="42" t="s">
        <v>33</v>
      </c>
      <c r="E1883" s="85">
        <v>120</v>
      </c>
      <c r="F1883" s="55"/>
      <c r="G1883" s="55"/>
      <c r="H1883" s="145"/>
      <c r="I1883" s="51"/>
      <c r="J1883" s="51"/>
      <c r="K1883" s="51"/>
      <c r="L1883" s="51"/>
    </row>
    <row r="1884" spans="1:12" ht="45" x14ac:dyDescent="0.2">
      <c r="A1884" s="160">
        <f t="shared" si="106"/>
        <v>17890</v>
      </c>
      <c r="B1884" s="132">
        <f t="shared" si="105"/>
        <v>9.0219999999999878</v>
      </c>
      <c r="C1884" s="6" t="s">
        <v>1457</v>
      </c>
      <c r="D1884" s="42" t="s">
        <v>33</v>
      </c>
      <c r="E1884" s="85">
        <v>2502</v>
      </c>
      <c r="F1884" s="55"/>
      <c r="G1884" s="55"/>
      <c r="H1884" s="145"/>
      <c r="I1884" s="51"/>
      <c r="J1884" s="51"/>
      <c r="K1884" s="51"/>
      <c r="L1884" s="51"/>
    </row>
    <row r="1885" spans="1:12" ht="66" customHeight="1" x14ac:dyDescent="0.2">
      <c r="A1885" s="160">
        <f t="shared" si="106"/>
        <v>17900</v>
      </c>
      <c r="B1885" s="132">
        <f t="shared" si="105"/>
        <v>9.0229999999999873</v>
      </c>
      <c r="C1885" s="6" t="s">
        <v>1407</v>
      </c>
      <c r="D1885" s="42" t="s">
        <v>33</v>
      </c>
      <c r="E1885" s="85">
        <v>8133</v>
      </c>
      <c r="F1885" s="55"/>
      <c r="G1885" s="55"/>
      <c r="H1885" s="145"/>
      <c r="I1885" s="51"/>
      <c r="J1885" s="51"/>
      <c r="K1885" s="51"/>
      <c r="L1885" s="51"/>
    </row>
    <row r="1886" spans="1:12" ht="45" x14ac:dyDescent="0.2">
      <c r="A1886" s="160">
        <f t="shared" si="106"/>
        <v>17910</v>
      </c>
      <c r="B1886" s="132">
        <f t="shared" si="105"/>
        <v>9.0239999999999867</v>
      </c>
      <c r="C1886" s="6" t="s">
        <v>1458</v>
      </c>
      <c r="D1886" s="42" t="s">
        <v>33</v>
      </c>
      <c r="E1886" s="85">
        <v>2500</v>
      </c>
      <c r="F1886" s="55"/>
      <c r="G1886" s="55"/>
      <c r="H1886" s="145"/>
      <c r="I1886" s="51"/>
      <c r="J1886" s="51"/>
      <c r="K1886" s="51"/>
      <c r="L1886" s="51"/>
    </row>
    <row r="1887" spans="1:12" ht="63.75" customHeight="1" x14ac:dyDescent="0.2">
      <c r="A1887" s="160">
        <f t="shared" si="106"/>
        <v>17920</v>
      </c>
      <c r="B1887" s="132">
        <f t="shared" si="105"/>
        <v>9.0249999999999861</v>
      </c>
      <c r="C1887" s="6" t="s">
        <v>1408</v>
      </c>
      <c r="D1887" s="42" t="s">
        <v>33</v>
      </c>
      <c r="E1887" s="85">
        <v>2903</v>
      </c>
      <c r="F1887" s="55"/>
      <c r="G1887" s="55"/>
      <c r="H1887" s="145"/>
      <c r="I1887" s="51"/>
      <c r="J1887" s="51"/>
      <c r="K1887" s="51"/>
      <c r="L1887" s="51"/>
    </row>
    <row r="1888" spans="1:12" ht="78.75" x14ac:dyDescent="0.2">
      <c r="A1888" s="160">
        <f t="shared" si="106"/>
        <v>17930</v>
      </c>
      <c r="B1888" s="132">
        <f t="shared" si="105"/>
        <v>9.0259999999999856</v>
      </c>
      <c r="C1888" s="6" t="s">
        <v>1320</v>
      </c>
      <c r="D1888" s="42" t="s">
        <v>33</v>
      </c>
      <c r="E1888" s="85">
        <v>648.89</v>
      </c>
      <c r="F1888" s="55"/>
      <c r="G1888" s="55"/>
      <c r="H1888" s="145"/>
      <c r="I1888" s="51"/>
      <c r="J1888" s="51"/>
      <c r="K1888" s="51"/>
      <c r="L1888" s="51"/>
    </row>
    <row r="1889" spans="1:12" ht="33.75" x14ac:dyDescent="0.2">
      <c r="A1889" s="160">
        <f t="shared" si="106"/>
        <v>17940</v>
      </c>
      <c r="B1889" s="132">
        <f t="shared" si="105"/>
        <v>9.026999999999985</v>
      </c>
      <c r="C1889" s="6" t="s">
        <v>1321</v>
      </c>
      <c r="D1889" s="42" t="s">
        <v>33</v>
      </c>
      <c r="E1889" s="85">
        <v>3686</v>
      </c>
      <c r="F1889" s="55"/>
      <c r="G1889" s="55"/>
      <c r="H1889" s="145"/>
      <c r="I1889" s="51"/>
      <c r="J1889" s="51"/>
      <c r="K1889" s="51"/>
      <c r="L1889" s="51"/>
    </row>
    <row r="1890" spans="1:12" ht="45" x14ac:dyDescent="0.2">
      <c r="A1890" s="160">
        <f t="shared" si="106"/>
        <v>17950</v>
      </c>
      <c r="B1890" s="132">
        <f t="shared" si="105"/>
        <v>9.0279999999999845</v>
      </c>
      <c r="C1890" s="6" t="s">
        <v>1322</v>
      </c>
      <c r="D1890" s="42" t="s">
        <v>33</v>
      </c>
      <c r="E1890" s="85">
        <v>4072</v>
      </c>
      <c r="F1890" s="55"/>
      <c r="G1890" s="55"/>
      <c r="H1890" s="145"/>
      <c r="I1890" s="51"/>
      <c r="J1890" s="51"/>
      <c r="K1890" s="51"/>
      <c r="L1890" s="51"/>
    </row>
    <row r="1891" spans="1:12" ht="180" x14ac:dyDescent="0.2">
      <c r="A1891" s="160">
        <f t="shared" si="106"/>
        <v>17960</v>
      </c>
      <c r="B1891" s="132">
        <f t="shared" si="105"/>
        <v>9.0289999999999839</v>
      </c>
      <c r="C1891" s="6" t="s">
        <v>502</v>
      </c>
      <c r="D1891" s="42" t="s">
        <v>33</v>
      </c>
      <c r="E1891" s="85">
        <v>45.15</v>
      </c>
      <c r="F1891" s="55"/>
      <c r="G1891" s="55"/>
      <c r="H1891" s="145"/>
      <c r="I1891" s="51"/>
      <c r="J1891" s="51"/>
      <c r="K1891" s="51"/>
      <c r="L1891" s="51"/>
    </row>
    <row r="1892" spans="1:12" ht="33.75" x14ac:dyDescent="0.2">
      <c r="A1892" s="160">
        <f t="shared" si="106"/>
        <v>17970</v>
      </c>
      <c r="B1892" s="132">
        <f t="shared" si="105"/>
        <v>9.0299999999999834</v>
      </c>
      <c r="C1892" s="6" t="s">
        <v>1272</v>
      </c>
      <c r="D1892" s="42" t="s">
        <v>33</v>
      </c>
      <c r="E1892" s="85">
        <v>68.400000000000006</v>
      </c>
      <c r="F1892" s="55"/>
      <c r="G1892" s="55"/>
      <c r="H1892" s="145"/>
      <c r="I1892" s="51"/>
      <c r="J1892" s="51"/>
      <c r="K1892" s="51"/>
      <c r="L1892" s="51"/>
    </row>
    <row r="1893" spans="1:12" ht="33.75" x14ac:dyDescent="0.2">
      <c r="A1893" s="160">
        <f t="shared" si="106"/>
        <v>17980</v>
      </c>
      <c r="B1893" s="132">
        <f t="shared" si="105"/>
        <v>9.0309999999999828</v>
      </c>
      <c r="C1893" s="6" t="s">
        <v>503</v>
      </c>
      <c r="D1893" s="42" t="s">
        <v>124</v>
      </c>
      <c r="E1893" s="85">
        <v>481</v>
      </c>
      <c r="F1893" s="55"/>
      <c r="G1893" s="55"/>
      <c r="H1893" s="145"/>
      <c r="I1893" s="51"/>
      <c r="J1893" s="51"/>
      <c r="K1893" s="51"/>
      <c r="L1893" s="51"/>
    </row>
    <row r="1894" spans="1:12" ht="78.75" x14ac:dyDescent="0.2">
      <c r="A1894" s="160">
        <f t="shared" si="106"/>
        <v>17990</v>
      </c>
      <c r="B1894" s="132">
        <f t="shared" si="105"/>
        <v>9.0319999999999823</v>
      </c>
      <c r="C1894" s="6" t="s">
        <v>504</v>
      </c>
      <c r="D1894" s="42" t="s">
        <v>124</v>
      </c>
      <c r="E1894" s="85">
        <v>610</v>
      </c>
      <c r="F1894" s="55"/>
      <c r="G1894" s="55"/>
      <c r="H1894" s="145"/>
      <c r="I1894" s="51"/>
      <c r="J1894" s="51"/>
      <c r="K1894" s="51"/>
      <c r="L1894" s="51"/>
    </row>
    <row r="1895" spans="1:12" ht="45" x14ac:dyDescent="0.2">
      <c r="A1895" s="160">
        <f t="shared" si="106"/>
        <v>18000</v>
      </c>
      <c r="B1895" s="132">
        <f t="shared" si="105"/>
        <v>9.0329999999999817</v>
      </c>
      <c r="C1895" s="6" t="s">
        <v>1409</v>
      </c>
      <c r="D1895" s="42" t="s">
        <v>124</v>
      </c>
      <c r="E1895" s="85">
        <v>4176</v>
      </c>
      <c r="F1895" s="55"/>
      <c r="G1895" s="55"/>
      <c r="H1895" s="145"/>
      <c r="I1895" s="51"/>
      <c r="J1895" s="51"/>
      <c r="K1895" s="51"/>
      <c r="L1895" s="51"/>
    </row>
    <row r="1896" spans="1:12" ht="56.25" x14ac:dyDescent="0.2">
      <c r="A1896" s="160">
        <f t="shared" si="106"/>
        <v>18010</v>
      </c>
      <c r="B1896" s="132">
        <f t="shared" si="105"/>
        <v>9.0339999999999812</v>
      </c>
      <c r="C1896" s="6" t="s">
        <v>1410</v>
      </c>
      <c r="D1896" s="42" t="s">
        <v>124</v>
      </c>
      <c r="E1896" s="85">
        <v>455</v>
      </c>
      <c r="F1896" s="55"/>
      <c r="G1896" s="55"/>
      <c r="H1896" s="145"/>
      <c r="I1896" s="51"/>
      <c r="J1896" s="51"/>
      <c r="K1896" s="51"/>
      <c r="L1896" s="51"/>
    </row>
    <row r="1897" spans="1:12" ht="45" x14ac:dyDescent="0.2">
      <c r="A1897" s="160">
        <f t="shared" si="106"/>
        <v>18020</v>
      </c>
      <c r="B1897" s="132">
        <f t="shared" si="105"/>
        <v>9.0349999999999806</v>
      </c>
      <c r="C1897" s="6" t="s">
        <v>505</v>
      </c>
      <c r="D1897" s="42" t="s">
        <v>33</v>
      </c>
      <c r="E1897" s="85">
        <v>4858</v>
      </c>
      <c r="F1897" s="55"/>
      <c r="G1897" s="55"/>
      <c r="H1897" s="145"/>
      <c r="I1897" s="51"/>
      <c r="J1897" s="51"/>
      <c r="K1897" s="51"/>
      <c r="L1897" s="51"/>
    </row>
    <row r="1898" spans="1:12" ht="45" x14ac:dyDescent="0.2">
      <c r="A1898" s="160">
        <f t="shared" si="106"/>
        <v>18030</v>
      </c>
      <c r="B1898" s="132">
        <f t="shared" si="105"/>
        <v>9.03599999999998</v>
      </c>
      <c r="C1898" s="6" t="s">
        <v>506</v>
      </c>
      <c r="D1898" s="42" t="s">
        <v>33</v>
      </c>
      <c r="E1898" s="85">
        <v>3009</v>
      </c>
      <c r="F1898" s="55"/>
      <c r="G1898" s="55"/>
      <c r="H1898" s="145"/>
      <c r="I1898" s="51"/>
      <c r="J1898" s="51"/>
      <c r="K1898" s="51"/>
      <c r="L1898" s="51"/>
    </row>
    <row r="1899" spans="1:12" ht="45" x14ac:dyDescent="0.2">
      <c r="A1899" s="160">
        <f t="shared" si="106"/>
        <v>18040</v>
      </c>
      <c r="B1899" s="132">
        <f t="shared" si="105"/>
        <v>9.0369999999999795</v>
      </c>
      <c r="C1899" s="6" t="s">
        <v>507</v>
      </c>
      <c r="D1899" s="42" t="s">
        <v>33</v>
      </c>
      <c r="E1899" s="85">
        <v>719</v>
      </c>
      <c r="F1899" s="55"/>
      <c r="G1899" s="55"/>
      <c r="H1899" s="145"/>
      <c r="I1899" s="51"/>
      <c r="J1899" s="51"/>
      <c r="K1899" s="51"/>
      <c r="L1899" s="51"/>
    </row>
    <row r="1900" spans="1:12" ht="45" x14ac:dyDescent="0.2">
      <c r="A1900" s="160">
        <f t="shared" si="106"/>
        <v>18050</v>
      </c>
      <c r="B1900" s="132">
        <f t="shared" si="105"/>
        <v>9.0379999999999789</v>
      </c>
      <c r="C1900" s="6" t="s">
        <v>221</v>
      </c>
      <c r="D1900" s="42" t="s">
        <v>33</v>
      </c>
      <c r="E1900" s="85">
        <v>118</v>
      </c>
      <c r="F1900" s="55"/>
      <c r="G1900" s="55"/>
      <c r="H1900" s="145"/>
      <c r="I1900" s="51"/>
      <c r="J1900" s="51"/>
      <c r="K1900" s="51"/>
      <c r="L1900" s="51"/>
    </row>
    <row r="1901" spans="1:12" ht="45" x14ac:dyDescent="0.2">
      <c r="A1901" s="160">
        <f t="shared" si="106"/>
        <v>18060</v>
      </c>
      <c r="B1901" s="132">
        <f t="shared" si="105"/>
        <v>9.0389999999999784</v>
      </c>
      <c r="C1901" s="6" t="s">
        <v>1204</v>
      </c>
      <c r="D1901" s="42" t="s">
        <v>33</v>
      </c>
      <c r="E1901" s="85">
        <v>203.63</v>
      </c>
      <c r="F1901" s="55"/>
      <c r="G1901" s="55"/>
      <c r="H1901" s="145"/>
      <c r="I1901" s="51"/>
      <c r="J1901" s="51"/>
      <c r="K1901" s="51"/>
      <c r="L1901" s="51"/>
    </row>
    <row r="1902" spans="1:12" ht="33.75" x14ac:dyDescent="0.2">
      <c r="A1902" s="160">
        <f t="shared" si="106"/>
        <v>18070</v>
      </c>
      <c r="B1902" s="132">
        <f t="shared" si="105"/>
        <v>9.0399999999999778</v>
      </c>
      <c r="C1902" s="6" t="s">
        <v>223</v>
      </c>
      <c r="D1902" s="42" t="s">
        <v>33</v>
      </c>
      <c r="E1902" s="85">
        <v>58.21</v>
      </c>
      <c r="F1902" s="55"/>
      <c r="G1902" s="55"/>
      <c r="H1902" s="145"/>
      <c r="I1902" s="51"/>
      <c r="J1902" s="51"/>
      <c r="K1902" s="51"/>
      <c r="L1902" s="51"/>
    </row>
    <row r="1903" spans="1:12" ht="33.75" x14ac:dyDescent="0.2">
      <c r="A1903" s="160">
        <f t="shared" si="106"/>
        <v>18080</v>
      </c>
      <c r="B1903" s="132">
        <f t="shared" si="105"/>
        <v>9.0409999999999773</v>
      </c>
      <c r="C1903" s="6" t="s">
        <v>553</v>
      </c>
      <c r="D1903" s="42" t="s">
        <v>181</v>
      </c>
      <c r="E1903" s="85">
        <v>2.15</v>
      </c>
      <c r="F1903" s="55"/>
      <c r="G1903" s="55"/>
      <c r="H1903" s="145"/>
      <c r="I1903" s="51"/>
      <c r="J1903" s="51"/>
      <c r="K1903" s="51"/>
      <c r="L1903" s="51"/>
    </row>
    <row r="1904" spans="1:12" ht="33.75" x14ac:dyDescent="0.2">
      <c r="A1904" s="160">
        <f t="shared" si="106"/>
        <v>18090</v>
      </c>
      <c r="B1904" s="133">
        <f t="shared" si="105"/>
        <v>9.0419999999999767</v>
      </c>
      <c r="C1904" s="6" t="s">
        <v>554</v>
      </c>
      <c r="D1904" s="42" t="s">
        <v>181</v>
      </c>
      <c r="E1904" s="85">
        <v>6</v>
      </c>
      <c r="F1904" s="55"/>
      <c r="G1904" s="55"/>
      <c r="H1904" s="145"/>
      <c r="I1904" s="51"/>
      <c r="J1904" s="51"/>
      <c r="K1904" s="51"/>
      <c r="L1904" s="51"/>
    </row>
    <row r="1905" spans="1:12" ht="45" x14ac:dyDescent="0.2">
      <c r="A1905" s="160">
        <f t="shared" si="106"/>
        <v>18100</v>
      </c>
      <c r="B1905" s="133">
        <f t="shared" si="105"/>
        <v>9.0429999999999762</v>
      </c>
      <c r="C1905" s="6" t="s">
        <v>221</v>
      </c>
      <c r="D1905" s="42" t="s">
        <v>33</v>
      </c>
      <c r="E1905" s="85">
        <v>118</v>
      </c>
      <c r="F1905" s="55"/>
      <c r="G1905" s="55"/>
      <c r="H1905" s="145"/>
      <c r="I1905" s="51"/>
      <c r="J1905" s="51"/>
      <c r="K1905" s="51"/>
      <c r="L1905" s="51"/>
    </row>
    <row r="1906" spans="1:12" ht="45" x14ac:dyDescent="0.2">
      <c r="A1906" s="160">
        <f t="shared" si="106"/>
        <v>18110</v>
      </c>
      <c r="B1906" s="133">
        <f t="shared" si="105"/>
        <v>9.0439999999999756</v>
      </c>
      <c r="C1906" s="6" t="s">
        <v>1204</v>
      </c>
      <c r="D1906" s="42" t="s">
        <v>33</v>
      </c>
      <c r="E1906" s="85">
        <v>203.63</v>
      </c>
      <c r="F1906" s="55"/>
      <c r="G1906" s="55"/>
      <c r="H1906" s="145"/>
      <c r="I1906" s="51"/>
      <c r="J1906" s="51"/>
      <c r="K1906" s="51"/>
      <c r="L1906" s="51"/>
    </row>
    <row r="1907" spans="1:12" ht="33.75" x14ac:dyDescent="0.2">
      <c r="A1907" s="160">
        <f t="shared" si="106"/>
        <v>18120</v>
      </c>
      <c r="B1907" s="133">
        <f t="shared" si="105"/>
        <v>9.0449999999999751</v>
      </c>
      <c r="C1907" s="6" t="s">
        <v>223</v>
      </c>
      <c r="D1907" s="42" t="s">
        <v>33</v>
      </c>
      <c r="E1907" s="85">
        <v>58.21</v>
      </c>
      <c r="F1907" s="55"/>
      <c r="G1907" s="55"/>
      <c r="H1907" s="145"/>
      <c r="I1907" s="51"/>
      <c r="J1907" s="51"/>
      <c r="K1907" s="51"/>
      <c r="L1907" s="51"/>
    </row>
    <row r="1908" spans="1:12" ht="33.75" x14ac:dyDescent="0.2">
      <c r="A1908" s="160">
        <f t="shared" si="106"/>
        <v>18130</v>
      </c>
      <c r="B1908" s="133">
        <f t="shared" si="105"/>
        <v>9.0459999999999745</v>
      </c>
      <c r="C1908" s="6" t="s">
        <v>553</v>
      </c>
      <c r="D1908" s="42" t="s">
        <v>181</v>
      </c>
      <c r="E1908" s="85">
        <v>2.15</v>
      </c>
      <c r="F1908" s="55"/>
      <c r="G1908" s="55"/>
      <c r="H1908" s="145"/>
      <c r="I1908" s="51"/>
      <c r="J1908" s="51"/>
      <c r="K1908" s="51"/>
      <c r="L1908" s="51"/>
    </row>
    <row r="1909" spans="1:12" ht="33.75" x14ac:dyDescent="0.2">
      <c r="A1909" s="160">
        <f t="shared" si="106"/>
        <v>18140</v>
      </c>
      <c r="B1909" s="133">
        <f t="shared" si="105"/>
        <v>9.046999999999974</v>
      </c>
      <c r="C1909" s="6" t="s">
        <v>554</v>
      </c>
      <c r="D1909" s="42" t="s">
        <v>181</v>
      </c>
      <c r="E1909" s="85">
        <v>6</v>
      </c>
      <c r="F1909" s="55"/>
      <c r="G1909" s="55"/>
      <c r="H1909" s="145"/>
      <c r="I1909" s="51"/>
      <c r="J1909" s="51"/>
      <c r="K1909" s="51"/>
      <c r="L1909" s="51"/>
    </row>
    <row r="1910" spans="1:12" ht="45" x14ac:dyDescent="0.2">
      <c r="A1910" s="160">
        <f t="shared" si="106"/>
        <v>18150</v>
      </c>
      <c r="B1910" s="133">
        <f t="shared" si="105"/>
        <v>9.0479999999999734</v>
      </c>
      <c r="C1910" s="6" t="s">
        <v>1778</v>
      </c>
      <c r="D1910" s="42" t="s">
        <v>158</v>
      </c>
      <c r="E1910" s="85">
        <v>500</v>
      </c>
      <c r="F1910" s="55"/>
      <c r="G1910" s="55"/>
      <c r="H1910" s="145"/>
      <c r="I1910" s="51"/>
      <c r="J1910" s="51"/>
      <c r="K1910" s="51"/>
      <c r="L1910" s="51"/>
    </row>
    <row r="1911" spans="1:12" ht="45" x14ac:dyDescent="0.2">
      <c r="A1911" s="160">
        <f t="shared" si="106"/>
        <v>18160</v>
      </c>
      <c r="B1911" s="133">
        <f t="shared" si="105"/>
        <v>9.0489999999999728</v>
      </c>
      <c r="C1911" s="6" t="s">
        <v>1779</v>
      </c>
      <c r="D1911" s="42" t="s">
        <v>158</v>
      </c>
      <c r="E1911" s="85">
        <v>500</v>
      </c>
      <c r="F1911" s="55"/>
      <c r="G1911" s="55"/>
      <c r="H1911" s="145"/>
      <c r="I1911" s="51"/>
      <c r="J1911" s="51"/>
      <c r="K1911" s="51"/>
      <c r="L1911" s="51"/>
    </row>
    <row r="1912" spans="1:12" x14ac:dyDescent="0.2">
      <c r="A1912" s="160">
        <f t="shared" si="106"/>
        <v>18170</v>
      </c>
      <c r="B1912" s="92" t="s">
        <v>479</v>
      </c>
      <c r="C1912" s="69" t="s">
        <v>316</v>
      </c>
      <c r="D1912" s="70"/>
      <c r="E1912" s="93"/>
      <c r="F1912" s="55"/>
      <c r="G1912" s="55"/>
      <c r="H1912" s="145"/>
      <c r="I1912" s="51"/>
      <c r="J1912" s="51"/>
      <c r="K1912" s="51"/>
      <c r="L1912" s="51"/>
    </row>
    <row r="1913" spans="1:12" x14ac:dyDescent="0.2">
      <c r="A1913" s="160">
        <f t="shared" si="106"/>
        <v>18180</v>
      </c>
      <c r="B1913" s="124" t="s">
        <v>1214</v>
      </c>
      <c r="C1913" s="125" t="s">
        <v>317</v>
      </c>
      <c r="D1913" s="126"/>
      <c r="E1913" s="127"/>
      <c r="F1913" s="4"/>
      <c r="G1913" s="4"/>
      <c r="H1913" s="145"/>
      <c r="I1913" s="51"/>
      <c r="J1913" s="51"/>
      <c r="K1913" s="51"/>
      <c r="L1913" s="51"/>
    </row>
    <row r="1914" spans="1:12" ht="33.75" x14ac:dyDescent="0.2">
      <c r="A1914" s="160">
        <f t="shared" si="106"/>
        <v>18190</v>
      </c>
      <c r="B1914" s="134">
        <v>10</v>
      </c>
      <c r="C1914" s="6" t="s">
        <v>1461</v>
      </c>
      <c r="D1914" s="75" t="s">
        <v>480</v>
      </c>
      <c r="E1914" s="135">
        <v>74</v>
      </c>
      <c r="F1914" s="148"/>
      <c r="G1914" s="149"/>
      <c r="H1914" s="145"/>
      <c r="I1914" s="51"/>
      <c r="J1914" s="51"/>
      <c r="K1914" s="51"/>
      <c r="L1914" s="51"/>
    </row>
    <row r="1915" spans="1:12" ht="45" x14ac:dyDescent="0.2">
      <c r="A1915" s="160">
        <f t="shared" si="106"/>
        <v>18200</v>
      </c>
      <c r="B1915" s="133">
        <f t="shared" ref="B1915:B1917" si="107">B1914+0.001</f>
        <v>10.000999999999999</v>
      </c>
      <c r="C1915" s="6" t="s">
        <v>1462</v>
      </c>
      <c r="D1915" s="75" t="s">
        <v>400</v>
      </c>
      <c r="E1915" s="135">
        <v>1094</v>
      </c>
      <c r="F1915" s="148"/>
      <c r="G1915" s="149"/>
      <c r="H1915" s="145"/>
      <c r="I1915" s="51"/>
      <c r="J1915" s="51"/>
      <c r="K1915" s="51"/>
      <c r="L1915" s="51"/>
    </row>
    <row r="1916" spans="1:12" ht="45" x14ac:dyDescent="0.2">
      <c r="A1916" s="160">
        <f t="shared" si="106"/>
        <v>18210</v>
      </c>
      <c r="B1916" s="133">
        <f t="shared" si="107"/>
        <v>10.001999999999999</v>
      </c>
      <c r="C1916" s="6" t="s">
        <v>1463</v>
      </c>
      <c r="D1916" s="75" t="s">
        <v>400</v>
      </c>
      <c r="E1916" s="135">
        <v>1094</v>
      </c>
      <c r="F1916" s="55"/>
      <c r="G1916" s="55"/>
      <c r="H1916" s="145"/>
      <c r="I1916" s="51"/>
      <c r="J1916" s="51"/>
      <c r="K1916" s="51"/>
      <c r="L1916" s="51"/>
    </row>
    <row r="1917" spans="1:12" ht="45" x14ac:dyDescent="0.2">
      <c r="A1917" s="160">
        <f t="shared" si="106"/>
        <v>18220</v>
      </c>
      <c r="B1917" s="133">
        <f t="shared" si="107"/>
        <v>10.002999999999998</v>
      </c>
      <c r="C1917" s="6" t="s">
        <v>1464</v>
      </c>
      <c r="D1917" s="75" t="s">
        <v>400</v>
      </c>
      <c r="E1917" s="135">
        <v>591</v>
      </c>
      <c r="F1917" s="148"/>
      <c r="G1917" s="149"/>
      <c r="H1917" s="145"/>
      <c r="I1917" s="51"/>
      <c r="J1917" s="51"/>
      <c r="K1917" s="51"/>
      <c r="L1917" s="51"/>
    </row>
    <row r="1918" spans="1:12" x14ac:dyDescent="0.2">
      <c r="A1918" s="160">
        <f t="shared" si="106"/>
        <v>18230</v>
      </c>
      <c r="B1918" s="124" t="s">
        <v>1215</v>
      </c>
      <c r="C1918" s="125" t="s">
        <v>318</v>
      </c>
      <c r="D1918" s="126"/>
      <c r="E1918" s="127"/>
      <c r="F1918" s="55"/>
      <c r="G1918" s="55"/>
      <c r="H1918" s="145"/>
      <c r="I1918" s="51"/>
      <c r="J1918" s="51"/>
      <c r="K1918" s="51"/>
      <c r="L1918" s="51"/>
    </row>
    <row r="1919" spans="1:12" ht="45" x14ac:dyDescent="0.2">
      <c r="A1919" s="160">
        <f t="shared" si="106"/>
        <v>18240</v>
      </c>
      <c r="B1919" s="133">
        <f>B1917+0.001</f>
        <v>10.003999999999998</v>
      </c>
      <c r="C1919" s="6" t="s">
        <v>1465</v>
      </c>
      <c r="D1919" s="75" t="s">
        <v>400</v>
      </c>
      <c r="E1919" s="135">
        <v>1034</v>
      </c>
      <c r="F1919" s="148"/>
      <c r="G1919" s="149"/>
      <c r="H1919" s="145"/>
      <c r="I1919" s="51"/>
      <c r="J1919" s="51"/>
      <c r="K1919" s="51"/>
      <c r="L1919" s="51"/>
    </row>
    <row r="1920" spans="1:12" ht="33.75" x14ac:dyDescent="0.2">
      <c r="A1920" s="160">
        <f t="shared" si="106"/>
        <v>18250</v>
      </c>
      <c r="B1920" s="133">
        <f t="shared" ref="B1920:B1922" si="108">B1919+0.001</f>
        <v>10.004999999999997</v>
      </c>
      <c r="C1920" s="6" t="s">
        <v>1466</v>
      </c>
      <c r="D1920" s="75" t="s">
        <v>400</v>
      </c>
      <c r="E1920" s="135">
        <v>1000</v>
      </c>
      <c r="F1920" s="148"/>
      <c r="G1920" s="149"/>
      <c r="H1920" s="145"/>
      <c r="I1920" s="51"/>
      <c r="J1920" s="51"/>
      <c r="K1920" s="51"/>
      <c r="L1920" s="51"/>
    </row>
    <row r="1921" spans="1:12" ht="33.75" x14ac:dyDescent="0.2">
      <c r="A1921" s="160">
        <f t="shared" si="106"/>
        <v>18260</v>
      </c>
      <c r="B1921" s="133">
        <f t="shared" si="108"/>
        <v>10.005999999999997</v>
      </c>
      <c r="C1921" s="6" t="s">
        <v>1467</v>
      </c>
      <c r="D1921" s="75" t="s">
        <v>400</v>
      </c>
      <c r="E1921" s="167"/>
      <c r="F1921" s="148"/>
      <c r="G1921" s="150"/>
      <c r="H1921" s="145"/>
      <c r="I1921" s="51"/>
      <c r="J1921" s="51"/>
      <c r="K1921" s="51"/>
      <c r="L1921" s="51"/>
    </row>
    <row r="1922" spans="1:12" ht="45" x14ac:dyDescent="0.2">
      <c r="A1922" s="160">
        <f t="shared" si="106"/>
        <v>18270</v>
      </c>
      <c r="B1922" s="133">
        <f t="shared" si="108"/>
        <v>10.006999999999996</v>
      </c>
      <c r="C1922" s="6" t="s">
        <v>1468</v>
      </c>
      <c r="D1922" s="75" t="s">
        <v>400</v>
      </c>
      <c r="E1922" s="135">
        <v>1034</v>
      </c>
      <c r="F1922" s="148"/>
      <c r="G1922" s="149"/>
      <c r="H1922" s="145"/>
      <c r="I1922" s="51"/>
      <c r="J1922" s="51"/>
      <c r="K1922" s="51"/>
      <c r="L1922" s="51"/>
    </row>
    <row r="1923" spans="1:12" x14ac:dyDescent="0.2">
      <c r="A1923" s="160">
        <f t="shared" si="106"/>
        <v>18280</v>
      </c>
      <c r="B1923" s="124" t="s">
        <v>1216</v>
      </c>
      <c r="C1923" s="125" t="s">
        <v>481</v>
      </c>
      <c r="D1923" s="126"/>
      <c r="E1923" s="127"/>
      <c r="F1923" s="4"/>
      <c r="G1923" s="4"/>
      <c r="H1923" s="145"/>
      <c r="I1923" s="51"/>
      <c r="J1923" s="51"/>
      <c r="K1923" s="51"/>
      <c r="L1923" s="51"/>
    </row>
    <row r="1924" spans="1:12" ht="33.75" x14ac:dyDescent="0.2">
      <c r="A1924" s="160">
        <f t="shared" si="106"/>
        <v>18290</v>
      </c>
      <c r="B1924" s="133">
        <f>B1922+0.001</f>
        <v>10.007999999999996</v>
      </c>
      <c r="C1924" s="6" t="s">
        <v>1469</v>
      </c>
      <c r="D1924" s="75" t="s">
        <v>400</v>
      </c>
      <c r="E1924" s="135">
        <v>8</v>
      </c>
      <c r="F1924" s="148"/>
      <c r="G1924" s="151"/>
      <c r="H1924" s="145"/>
      <c r="I1924" s="51"/>
      <c r="J1924" s="51"/>
      <c r="K1924" s="51"/>
      <c r="L1924" s="51"/>
    </row>
    <row r="1925" spans="1:12" ht="45" x14ac:dyDescent="0.2">
      <c r="A1925" s="160">
        <f t="shared" si="106"/>
        <v>18300</v>
      </c>
      <c r="B1925" s="133">
        <f t="shared" ref="B1925:B1978" si="109">B1924+0.001</f>
        <v>10.008999999999995</v>
      </c>
      <c r="C1925" s="6" t="s">
        <v>1470</v>
      </c>
      <c r="D1925" s="75" t="s">
        <v>400</v>
      </c>
      <c r="E1925" s="135">
        <v>6</v>
      </c>
      <c r="F1925" s="148"/>
      <c r="G1925" s="151"/>
      <c r="H1925" s="145"/>
      <c r="I1925" s="51"/>
      <c r="J1925" s="51"/>
      <c r="K1925" s="51"/>
      <c r="L1925" s="51"/>
    </row>
    <row r="1926" spans="1:12" ht="45" x14ac:dyDescent="0.2">
      <c r="A1926" s="160">
        <f t="shared" si="106"/>
        <v>18310</v>
      </c>
      <c r="B1926" s="133">
        <f t="shared" si="109"/>
        <v>10.009999999999994</v>
      </c>
      <c r="C1926" s="6" t="s">
        <v>1471</v>
      </c>
      <c r="D1926" s="75" t="s">
        <v>400</v>
      </c>
      <c r="E1926" s="135">
        <v>8</v>
      </c>
      <c r="F1926" s="55"/>
      <c r="G1926" s="55"/>
      <c r="H1926" s="145"/>
      <c r="I1926" s="51"/>
      <c r="J1926" s="51"/>
      <c r="K1926" s="51"/>
      <c r="L1926" s="51"/>
    </row>
    <row r="1927" spans="1:12" ht="45" x14ac:dyDescent="0.2">
      <c r="A1927" s="160">
        <f t="shared" si="106"/>
        <v>18320</v>
      </c>
      <c r="B1927" s="133">
        <f t="shared" si="109"/>
        <v>10.010999999999994</v>
      </c>
      <c r="C1927" s="6" t="s">
        <v>1472</v>
      </c>
      <c r="D1927" s="75" t="s">
        <v>400</v>
      </c>
      <c r="E1927" s="135">
        <v>6</v>
      </c>
      <c r="F1927" s="55"/>
      <c r="G1927" s="55"/>
      <c r="H1927" s="145"/>
      <c r="I1927" s="51"/>
      <c r="J1927" s="51"/>
      <c r="K1927" s="51"/>
      <c r="L1927" s="51"/>
    </row>
    <row r="1928" spans="1:12" ht="45" x14ac:dyDescent="0.2">
      <c r="A1928" s="160">
        <f t="shared" si="106"/>
        <v>18330</v>
      </c>
      <c r="B1928" s="133">
        <f t="shared" si="109"/>
        <v>10.011999999999993</v>
      </c>
      <c r="C1928" s="6" t="s">
        <v>1473</v>
      </c>
      <c r="D1928" s="75" t="s">
        <v>400</v>
      </c>
      <c r="E1928" s="135">
        <v>3</v>
      </c>
      <c r="F1928" s="55"/>
      <c r="G1928" s="55"/>
      <c r="H1928" s="145"/>
      <c r="I1928" s="51"/>
      <c r="J1928" s="51"/>
      <c r="K1928" s="51"/>
      <c r="L1928" s="51"/>
    </row>
    <row r="1929" spans="1:12" ht="45" x14ac:dyDescent="0.2">
      <c r="A1929" s="160">
        <f t="shared" si="106"/>
        <v>18340</v>
      </c>
      <c r="B1929" s="133">
        <f t="shared" si="109"/>
        <v>10.012999999999993</v>
      </c>
      <c r="C1929" s="6" t="s">
        <v>1474</v>
      </c>
      <c r="D1929" s="75"/>
      <c r="E1929" s="135">
        <v>12</v>
      </c>
      <c r="F1929" s="55"/>
      <c r="G1929" s="55"/>
      <c r="H1929" s="145"/>
      <c r="I1929" s="51"/>
      <c r="J1929" s="51"/>
      <c r="K1929" s="51"/>
      <c r="L1929" s="51"/>
    </row>
    <row r="1930" spans="1:12" ht="45" x14ac:dyDescent="0.2">
      <c r="A1930" s="160">
        <f t="shared" si="106"/>
        <v>18350</v>
      </c>
      <c r="B1930" s="133">
        <f t="shared" si="109"/>
        <v>10.013999999999992</v>
      </c>
      <c r="C1930" s="6" t="s">
        <v>1475</v>
      </c>
      <c r="D1930" s="75" t="s">
        <v>400</v>
      </c>
      <c r="E1930" s="135">
        <v>61</v>
      </c>
      <c r="F1930" s="55"/>
      <c r="G1930" s="55"/>
      <c r="H1930" s="145"/>
      <c r="I1930" s="51"/>
      <c r="J1930" s="51"/>
      <c r="K1930" s="51"/>
      <c r="L1930" s="51"/>
    </row>
    <row r="1931" spans="1:12" ht="45" x14ac:dyDescent="0.2">
      <c r="A1931" s="160">
        <f t="shared" si="106"/>
        <v>18360</v>
      </c>
      <c r="B1931" s="133">
        <f t="shared" si="109"/>
        <v>10.014999999999992</v>
      </c>
      <c r="C1931" s="6" t="s">
        <v>1476</v>
      </c>
      <c r="D1931" s="75" t="s">
        <v>400</v>
      </c>
      <c r="E1931" s="135">
        <v>32</v>
      </c>
      <c r="F1931" s="55"/>
      <c r="G1931" s="55"/>
      <c r="H1931" s="145"/>
      <c r="I1931" s="51"/>
      <c r="J1931" s="51"/>
      <c r="K1931" s="51"/>
      <c r="L1931" s="51"/>
    </row>
    <row r="1932" spans="1:12" ht="67.5" x14ac:dyDescent="0.2">
      <c r="A1932" s="160">
        <f t="shared" si="106"/>
        <v>18370</v>
      </c>
      <c r="B1932" s="133">
        <f t="shared" si="109"/>
        <v>10.015999999999991</v>
      </c>
      <c r="C1932" s="6" t="s">
        <v>1477</v>
      </c>
      <c r="D1932" s="75" t="s">
        <v>400</v>
      </c>
      <c r="E1932" s="135">
        <v>1</v>
      </c>
      <c r="F1932" s="55"/>
      <c r="G1932" s="55"/>
      <c r="H1932" s="145"/>
      <c r="I1932" s="51"/>
      <c r="J1932" s="51"/>
      <c r="K1932" s="51"/>
      <c r="L1932" s="51"/>
    </row>
    <row r="1933" spans="1:12" ht="67.5" x14ac:dyDescent="0.2">
      <c r="A1933" s="160">
        <f t="shared" si="106"/>
        <v>18380</v>
      </c>
      <c r="B1933" s="133">
        <f t="shared" si="109"/>
        <v>10.016999999999991</v>
      </c>
      <c r="C1933" s="6" t="s">
        <v>1478</v>
      </c>
      <c r="D1933" s="75" t="s">
        <v>400</v>
      </c>
      <c r="E1933" s="135">
        <v>45</v>
      </c>
      <c r="F1933" s="55"/>
      <c r="G1933" s="55"/>
      <c r="H1933" s="145"/>
      <c r="I1933" s="51"/>
      <c r="J1933" s="51"/>
      <c r="K1933" s="51"/>
      <c r="L1933" s="51"/>
    </row>
    <row r="1934" spans="1:12" ht="33.75" x14ac:dyDescent="0.2">
      <c r="A1934" s="160">
        <f t="shared" si="106"/>
        <v>18390</v>
      </c>
      <c r="B1934" s="133">
        <f t="shared" si="109"/>
        <v>10.01799999999999</v>
      </c>
      <c r="C1934" s="6" t="s">
        <v>1479</v>
      </c>
      <c r="D1934" s="75" t="s">
        <v>77</v>
      </c>
      <c r="E1934" s="135">
        <v>8</v>
      </c>
      <c r="F1934" s="55"/>
      <c r="G1934" s="55"/>
      <c r="H1934" s="145"/>
      <c r="I1934" s="51"/>
      <c r="J1934" s="51"/>
      <c r="K1934" s="51"/>
      <c r="L1934" s="51"/>
    </row>
    <row r="1935" spans="1:12" ht="33.75" x14ac:dyDescent="0.2">
      <c r="A1935" s="160">
        <f t="shared" si="106"/>
        <v>18400</v>
      </c>
      <c r="B1935" s="133">
        <f t="shared" si="109"/>
        <v>10.018999999999989</v>
      </c>
      <c r="C1935" s="6" t="s">
        <v>1480</v>
      </c>
      <c r="D1935" s="75" t="s">
        <v>77</v>
      </c>
      <c r="E1935" s="135">
        <v>8</v>
      </c>
      <c r="F1935" s="55"/>
      <c r="G1935" s="55"/>
      <c r="H1935" s="145"/>
      <c r="I1935" s="51"/>
      <c r="J1935" s="51"/>
      <c r="K1935" s="51"/>
      <c r="L1935" s="51"/>
    </row>
    <row r="1936" spans="1:12" ht="33.75" x14ac:dyDescent="0.2">
      <c r="A1936" s="160">
        <f t="shared" si="106"/>
        <v>18410</v>
      </c>
      <c r="B1936" s="133">
        <f t="shared" si="109"/>
        <v>10.019999999999989</v>
      </c>
      <c r="C1936" s="6" t="s">
        <v>1481</v>
      </c>
      <c r="D1936" s="75" t="s">
        <v>77</v>
      </c>
      <c r="E1936" s="135">
        <v>1</v>
      </c>
      <c r="F1936" s="55"/>
      <c r="G1936" s="55"/>
      <c r="H1936" s="145"/>
      <c r="I1936" s="51"/>
      <c r="J1936" s="51"/>
      <c r="K1936" s="51"/>
      <c r="L1936" s="51"/>
    </row>
    <row r="1937" spans="1:12" ht="33.75" x14ac:dyDescent="0.2">
      <c r="A1937" s="160">
        <f t="shared" si="106"/>
        <v>18420</v>
      </c>
      <c r="B1937" s="133">
        <f t="shared" si="109"/>
        <v>10.020999999999988</v>
      </c>
      <c r="C1937" s="6" t="s">
        <v>1482</v>
      </c>
      <c r="D1937" s="75" t="s">
        <v>47</v>
      </c>
      <c r="E1937" s="135">
        <v>100</v>
      </c>
      <c r="F1937" s="55"/>
      <c r="G1937" s="55"/>
      <c r="H1937" s="145"/>
      <c r="I1937" s="51"/>
      <c r="J1937" s="51"/>
      <c r="K1937" s="51"/>
      <c r="L1937" s="51"/>
    </row>
    <row r="1938" spans="1:12" ht="33.75" x14ac:dyDescent="0.2">
      <c r="A1938" s="160">
        <f t="shared" ref="A1938:A2001" si="110">A1937+10</f>
        <v>18430</v>
      </c>
      <c r="B1938" s="133">
        <f t="shared" si="109"/>
        <v>10.021999999999988</v>
      </c>
      <c r="C1938" s="6" t="s">
        <v>1483</v>
      </c>
      <c r="D1938" s="75" t="s">
        <v>400</v>
      </c>
      <c r="E1938" s="135">
        <v>6</v>
      </c>
      <c r="F1938" s="55"/>
      <c r="G1938" s="55"/>
      <c r="H1938" s="145"/>
      <c r="I1938" s="51"/>
      <c r="J1938" s="51"/>
      <c r="K1938" s="51"/>
      <c r="L1938" s="51"/>
    </row>
    <row r="1939" spans="1:12" ht="33.75" x14ac:dyDescent="0.2">
      <c r="A1939" s="160">
        <f t="shared" si="110"/>
        <v>18440</v>
      </c>
      <c r="B1939" s="133">
        <f t="shared" si="109"/>
        <v>10.022999999999987</v>
      </c>
      <c r="C1939" s="6" t="s">
        <v>1484</v>
      </c>
      <c r="D1939" s="75" t="s">
        <v>400</v>
      </c>
      <c r="E1939" s="135">
        <v>12</v>
      </c>
      <c r="F1939" s="55"/>
      <c r="G1939" s="55"/>
      <c r="H1939" s="145"/>
      <c r="I1939" s="51"/>
      <c r="J1939" s="51"/>
      <c r="K1939" s="51"/>
      <c r="L1939" s="51"/>
    </row>
    <row r="1940" spans="1:12" ht="33.75" x14ac:dyDescent="0.2">
      <c r="A1940" s="160">
        <f t="shared" si="110"/>
        <v>18450</v>
      </c>
      <c r="B1940" s="133">
        <f t="shared" si="109"/>
        <v>10.023999999999987</v>
      </c>
      <c r="C1940" s="6" t="s">
        <v>1485</v>
      </c>
      <c r="D1940" s="75" t="s">
        <v>400</v>
      </c>
      <c r="E1940" s="135">
        <v>12</v>
      </c>
      <c r="F1940" s="55"/>
      <c r="G1940" s="55"/>
      <c r="H1940" s="145"/>
      <c r="I1940" s="51"/>
      <c r="J1940" s="51"/>
      <c r="K1940" s="51"/>
      <c r="L1940" s="51"/>
    </row>
    <row r="1941" spans="1:12" ht="33.75" x14ac:dyDescent="0.2">
      <c r="A1941" s="160">
        <f t="shared" si="110"/>
        <v>18460</v>
      </c>
      <c r="B1941" s="133">
        <f t="shared" si="109"/>
        <v>10.024999999999986</v>
      </c>
      <c r="C1941" s="6" t="s">
        <v>1486</v>
      </c>
      <c r="D1941" s="75" t="s">
        <v>400</v>
      </c>
      <c r="E1941" s="135">
        <v>4</v>
      </c>
      <c r="F1941" s="55"/>
      <c r="G1941" s="55"/>
      <c r="H1941" s="145"/>
      <c r="I1941" s="51"/>
      <c r="J1941" s="51"/>
      <c r="K1941" s="51"/>
      <c r="L1941" s="51"/>
    </row>
    <row r="1942" spans="1:12" ht="33.75" x14ac:dyDescent="0.2">
      <c r="A1942" s="160">
        <f t="shared" si="110"/>
        <v>18470</v>
      </c>
      <c r="B1942" s="133">
        <f t="shared" si="109"/>
        <v>10.025999999999986</v>
      </c>
      <c r="C1942" s="6" t="s">
        <v>1487</v>
      </c>
      <c r="D1942" s="75" t="s">
        <v>400</v>
      </c>
      <c r="E1942" s="135">
        <v>8</v>
      </c>
      <c r="F1942" s="55"/>
      <c r="G1942" s="55"/>
      <c r="H1942" s="145"/>
      <c r="I1942" s="51"/>
      <c r="J1942" s="51"/>
      <c r="K1942" s="51"/>
      <c r="L1942" s="51"/>
    </row>
    <row r="1943" spans="1:12" ht="33.75" x14ac:dyDescent="0.2">
      <c r="A1943" s="160">
        <f t="shared" si="110"/>
        <v>18480</v>
      </c>
      <c r="B1943" s="133">
        <f t="shared" si="109"/>
        <v>10.026999999999985</v>
      </c>
      <c r="C1943" s="6" t="s">
        <v>1488</v>
      </c>
      <c r="D1943" s="75" t="s">
        <v>400</v>
      </c>
      <c r="E1943" s="135">
        <v>8</v>
      </c>
      <c r="F1943" s="55"/>
      <c r="G1943" s="55"/>
      <c r="H1943" s="145"/>
      <c r="I1943" s="51"/>
      <c r="J1943" s="51"/>
      <c r="K1943" s="51"/>
      <c r="L1943" s="51"/>
    </row>
    <row r="1944" spans="1:12" ht="33.75" x14ac:dyDescent="0.2">
      <c r="A1944" s="160">
        <f t="shared" si="110"/>
        <v>18490</v>
      </c>
      <c r="B1944" s="133">
        <f t="shared" si="109"/>
        <v>10.027999999999984</v>
      </c>
      <c r="C1944" s="6" t="s">
        <v>1489</v>
      </c>
      <c r="D1944" s="75" t="s">
        <v>400</v>
      </c>
      <c r="E1944" s="135">
        <v>8</v>
      </c>
      <c r="F1944" s="55"/>
      <c r="G1944" s="55"/>
      <c r="H1944" s="145"/>
      <c r="I1944" s="51"/>
      <c r="J1944" s="51"/>
      <c r="K1944" s="51"/>
      <c r="L1944" s="51"/>
    </row>
    <row r="1945" spans="1:12" ht="45" x14ac:dyDescent="0.2">
      <c r="A1945" s="160">
        <f t="shared" si="110"/>
        <v>18500</v>
      </c>
      <c r="B1945" s="133">
        <f t="shared" si="109"/>
        <v>10.028999999999984</v>
      </c>
      <c r="C1945" s="6" t="s">
        <v>1490</v>
      </c>
      <c r="D1945" s="75" t="s">
        <v>400</v>
      </c>
      <c r="E1945" s="135">
        <v>8</v>
      </c>
      <c r="F1945" s="55"/>
      <c r="G1945" s="55"/>
      <c r="H1945" s="145"/>
      <c r="I1945" s="51"/>
      <c r="J1945" s="51"/>
      <c r="K1945" s="51"/>
      <c r="L1945" s="51"/>
    </row>
    <row r="1946" spans="1:12" ht="45" x14ac:dyDescent="0.2">
      <c r="A1946" s="160">
        <f t="shared" si="110"/>
        <v>18510</v>
      </c>
      <c r="B1946" s="133">
        <f t="shared" si="109"/>
        <v>10.029999999999983</v>
      </c>
      <c r="C1946" s="6" t="s">
        <v>1491</v>
      </c>
      <c r="D1946" s="75" t="s">
        <v>400</v>
      </c>
      <c r="E1946" s="135">
        <v>16</v>
      </c>
      <c r="F1946" s="55"/>
      <c r="G1946" s="55"/>
      <c r="H1946" s="145"/>
      <c r="I1946" s="51"/>
      <c r="J1946" s="51"/>
      <c r="K1946" s="51"/>
      <c r="L1946" s="51"/>
    </row>
    <row r="1947" spans="1:12" ht="33.75" x14ac:dyDescent="0.2">
      <c r="A1947" s="160">
        <f t="shared" si="110"/>
        <v>18520</v>
      </c>
      <c r="B1947" s="133">
        <f t="shared" si="109"/>
        <v>10.030999999999983</v>
      </c>
      <c r="C1947" s="6" t="s">
        <v>1492</v>
      </c>
      <c r="D1947" s="75" t="s">
        <v>400</v>
      </c>
      <c r="E1947" s="135">
        <v>8</v>
      </c>
      <c r="F1947" s="55"/>
      <c r="G1947" s="55"/>
      <c r="H1947" s="145"/>
      <c r="I1947" s="51"/>
      <c r="J1947" s="51"/>
      <c r="K1947" s="51"/>
      <c r="L1947" s="51"/>
    </row>
    <row r="1948" spans="1:12" ht="168.75" x14ac:dyDescent="0.2">
      <c r="A1948" s="160">
        <f t="shared" si="110"/>
        <v>18530</v>
      </c>
      <c r="B1948" s="133">
        <f t="shared" si="109"/>
        <v>10.031999999999982</v>
      </c>
      <c r="C1948" s="6" t="s">
        <v>1493</v>
      </c>
      <c r="D1948" s="75" t="s">
        <v>400</v>
      </c>
      <c r="E1948" s="135">
        <v>105</v>
      </c>
      <c r="F1948" s="55"/>
      <c r="G1948" s="55"/>
      <c r="H1948" s="145"/>
      <c r="I1948" s="51"/>
      <c r="J1948" s="51"/>
      <c r="K1948" s="51"/>
      <c r="L1948" s="51"/>
    </row>
    <row r="1949" spans="1:12" ht="135" x14ac:dyDescent="0.2">
      <c r="A1949" s="160">
        <f t="shared" si="110"/>
        <v>18540</v>
      </c>
      <c r="B1949" s="133">
        <f t="shared" si="109"/>
        <v>10.032999999999982</v>
      </c>
      <c r="C1949" s="6" t="s">
        <v>1494</v>
      </c>
      <c r="D1949" s="75" t="s">
        <v>400</v>
      </c>
      <c r="E1949" s="135">
        <v>122</v>
      </c>
      <c r="F1949" s="55"/>
      <c r="G1949" s="55"/>
      <c r="H1949" s="145"/>
      <c r="I1949" s="51"/>
      <c r="J1949" s="51"/>
      <c r="K1949" s="51"/>
      <c r="L1949" s="51"/>
    </row>
    <row r="1950" spans="1:12" ht="90" x14ac:dyDescent="0.2">
      <c r="A1950" s="160">
        <f t="shared" si="110"/>
        <v>18550</v>
      </c>
      <c r="B1950" s="133">
        <f t="shared" si="109"/>
        <v>10.033999999999981</v>
      </c>
      <c r="C1950" s="6" t="s">
        <v>1495</v>
      </c>
      <c r="D1950" s="75" t="s">
        <v>400</v>
      </c>
      <c r="E1950" s="135">
        <v>195</v>
      </c>
      <c r="F1950" s="55"/>
      <c r="G1950" s="55"/>
      <c r="H1950" s="145"/>
      <c r="I1950" s="51"/>
      <c r="J1950" s="51"/>
      <c r="K1950" s="51"/>
      <c r="L1950" s="51"/>
    </row>
    <row r="1951" spans="1:12" ht="45" x14ac:dyDescent="0.2">
      <c r="A1951" s="160">
        <f t="shared" si="110"/>
        <v>18560</v>
      </c>
      <c r="B1951" s="133">
        <f t="shared" si="109"/>
        <v>10.034999999999981</v>
      </c>
      <c r="C1951" s="6" t="s">
        <v>1496</v>
      </c>
      <c r="D1951" s="75" t="s">
        <v>400</v>
      </c>
      <c r="E1951" s="135">
        <v>1</v>
      </c>
      <c r="F1951" s="55"/>
      <c r="G1951" s="55"/>
      <c r="H1951" s="145"/>
      <c r="I1951" s="51"/>
      <c r="J1951" s="51"/>
      <c r="K1951" s="51"/>
      <c r="L1951" s="51"/>
    </row>
    <row r="1952" spans="1:12" ht="33.75" x14ac:dyDescent="0.2">
      <c r="A1952" s="160">
        <f t="shared" si="110"/>
        <v>18570</v>
      </c>
      <c r="B1952" s="133">
        <f t="shared" si="109"/>
        <v>10.03599999999998</v>
      </c>
      <c r="C1952" s="6" t="s">
        <v>1497</v>
      </c>
      <c r="D1952" s="75" t="s">
        <v>400</v>
      </c>
      <c r="E1952" s="135">
        <v>8</v>
      </c>
      <c r="F1952" s="55"/>
      <c r="G1952" s="55"/>
      <c r="H1952" s="145"/>
      <c r="I1952" s="51"/>
      <c r="J1952" s="51"/>
      <c r="K1952" s="51"/>
      <c r="L1952" s="51"/>
    </row>
    <row r="1953" spans="1:12" x14ac:dyDescent="0.2">
      <c r="A1953" s="160">
        <f t="shared" si="110"/>
        <v>18580</v>
      </c>
      <c r="B1953" s="133">
        <f t="shared" si="109"/>
        <v>10.036999999999979</v>
      </c>
      <c r="C1953" s="6" t="s">
        <v>1498</v>
      </c>
      <c r="D1953" s="75" t="s">
        <v>400</v>
      </c>
      <c r="E1953" s="135">
        <v>1</v>
      </c>
      <c r="F1953" s="55"/>
      <c r="G1953" s="55"/>
      <c r="H1953" s="145"/>
      <c r="I1953" s="51"/>
      <c r="J1953" s="51"/>
      <c r="K1953" s="51"/>
      <c r="L1953" s="51"/>
    </row>
    <row r="1954" spans="1:12" ht="45" x14ac:dyDescent="0.2">
      <c r="A1954" s="160">
        <f t="shared" si="110"/>
        <v>18590</v>
      </c>
      <c r="B1954" s="133">
        <f t="shared" si="109"/>
        <v>10.037999999999979</v>
      </c>
      <c r="C1954" s="6" t="s">
        <v>1499</v>
      </c>
      <c r="D1954" s="75" t="s">
        <v>1500</v>
      </c>
      <c r="E1954" s="135">
        <v>43</v>
      </c>
      <c r="F1954" s="55"/>
      <c r="G1954" s="55"/>
      <c r="H1954" s="145"/>
      <c r="I1954" s="51"/>
      <c r="J1954" s="51"/>
      <c r="K1954" s="51"/>
      <c r="L1954" s="51"/>
    </row>
    <row r="1955" spans="1:12" ht="56.25" x14ac:dyDescent="0.2">
      <c r="A1955" s="160">
        <f t="shared" si="110"/>
        <v>18600</v>
      </c>
      <c r="B1955" s="133">
        <f t="shared" si="109"/>
        <v>10.038999999999978</v>
      </c>
      <c r="C1955" s="6" t="s">
        <v>1501</v>
      </c>
      <c r="D1955" s="75" t="s">
        <v>400</v>
      </c>
      <c r="E1955" s="135">
        <v>1</v>
      </c>
      <c r="F1955" s="55"/>
      <c r="G1955" s="55"/>
      <c r="H1955" s="145"/>
      <c r="I1955" s="51"/>
      <c r="J1955" s="51"/>
      <c r="K1955" s="51"/>
      <c r="L1955" s="51"/>
    </row>
    <row r="1956" spans="1:12" ht="45" x14ac:dyDescent="0.2">
      <c r="A1956" s="160">
        <f t="shared" si="110"/>
        <v>18610</v>
      </c>
      <c r="B1956" s="133">
        <f t="shared" si="109"/>
        <v>10.039999999999978</v>
      </c>
      <c r="C1956" s="6" t="s">
        <v>1502</v>
      </c>
      <c r="D1956" s="75" t="s">
        <v>400</v>
      </c>
      <c r="E1956" s="135">
        <v>2</v>
      </c>
      <c r="F1956" s="55"/>
      <c r="G1956" s="55"/>
      <c r="H1956" s="145"/>
      <c r="I1956" s="51"/>
      <c r="J1956" s="51"/>
      <c r="K1956" s="51"/>
      <c r="L1956" s="51"/>
    </row>
    <row r="1957" spans="1:12" ht="45" x14ac:dyDescent="0.2">
      <c r="A1957" s="160">
        <f t="shared" si="110"/>
        <v>18620</v>
      </c>
      <c r="B1957" s="133">
        <f t="shared" si="109"/>
        <v>10.040999999999977</v>
      </c>
      <c r="C1957" s="6" t="s">
        <v>1503</v>
      </c>
      <c r="D1957" s="75" t="s">
        <v>400</v>
      </c>
      <c r="E1957" s="135">
        <v>1</v>
      </c>
      <c r="F1957" s="55"/>
      <c r="G1957" s="55"/>
      <c r="H1957" s="145"/>
      <c r="I1957" s="51"/>
      <c r="J1957" s="51"/>
      <c r="K1957" s="51"/>
      <c r="L1957" s="51"/>
    </row>
    <row r="1958" spans="1:12" ht="56.25" x14ac:dyDescent="0.2">
      <c r="A1958" s="160">
        <f t="shared" si="110"/>
        <v>18630</v>
      </c>
      <c r="B1958" s="133">
        <f t="shared" si="109"/>
        <v>10.041999999999977</v>
      </c>
      <c r="C1958" s="6" t="s">
        <v>1378</v>
      </c>
      <c r="D1958" s="75" t="s">
        <v>400</v>
      </c>
      <c r="E1958" s="135">
        <v>8</v>
      </c>
      <c r="F1958" s="55"/>
      <c r="G1958" s="55"/>
      <c r="H1958" s="145"/>
      <c r="I1958" s="51"/>
      <c r="J1958" s="51"/>
      <c r="K1958" s="51"/>
      <c r="L1958" s="51"/>
    </row>
    <row r="1959" spans="1:12" ht="45" x14ac:dyDescent="0.2">
      <c r="A1959" s="160">
        <f t="shared" si="110"/>
        <v>18640</v>
      </c>
      <c r="B1959" s="133">
        <f t="shared" si="109"/>
        <v>10.042999999999976</v>
      </c>
      <c r="C1959" s="6" t="s">
        <v>1504</v>
      </c>
      <c r="D1959" s="75" t="s">
        <v>47</v>
      </c>
      <c r="E1959" s="135">
        <v>320</v>
      </c>
      <c r="F1959" s="55"/>
      <c r="G1959" s="55"/>
      <c r="H1959" s="145"/>
      <c r="I1959" s="51"/>
      <c r="J1959" s="51"/>
      <c r="K1959" s="51"/>
      <c r="L1959" s="51"/>
    </row>
    <row r="1960" spans="1:12" ht="22.5" x14ac:dyDescent="0.2">
      <c r="A1960" s="160">
        <f t="shared" si="110"/>
        <v>18650</v>
      </c>
      <c r="B1960" s="133">
        <f t="shared" si="109"/>
        <v>10.043999999999976</v>
      </c>
      <c r="C1960" s="6" t="s">
        <v>1505</v>
      </c>
      <c r="D1960" s="75" t="s">
        <v>0</v>
      </c>
      <c r="E1960" s="135">
        <v>10</v>
      </c>
      <c r="F1960" s="55"/>
      <c r="G1960" s="55"/>
      <c r="H1960" s="145"/>
      <c r="I1960" s="51"/>
      <c r="J1960" s="51"/>
      <c r="K1960" s="51"/>
      <c r="L1960" s="51"/>
    </row>
    <row r="1961" spans="1:12" ht="22.5" x14ac:dyDescent="0.2">
      <c r="A1961" s="160">
        <f t="shared" si="110"/>
        <v>18660</v>
      </c>
      <c r="B1961" s="133">
        <f t="shared" si="109"/>
        <v>10.044999999999975</v>
      </c>
      <c r="C1961" s="6" t="s">
        <v>1506</v>
      </c>
      <c r="D1961" s="75" t="s">
        <v>0</v>
      </c>
      <c r="E1961" s="135">
        <v>70</v>
      </c>
      <c r="F1961" s="55"/>
      <c r="G1961" s="55"/>
      <c r="H1961" s="145"/>
      <c r="I1961" s="51"/>
      <c r="J1961" s="51"/>
      <c r="K1961" s="51"/>
      <c r="L1961" s="51"/>
    </row>
    <row r="1962" spans="1:12" ht="22.5" x14ac:dyDescent="0.2">
      <c r="A1962" s="160">
        <f t="shared" si="110"/>
        <v>18670</v>
      </c>
      <c r="B1962" s="133">
        <f t="shared" si="109"/>
        <v>10.045999999999975</v>
      </c>
      <c r="C1962" s="6" t="s">
        <v>1507</v>
      </c>
      <c r="D1962" s="75" t="s">
        <v>0</v>
      </c>
      <c r="E1962" s="135">
        <v>638</v>
      </c>
      <c r="F1962" s="55"/>
      <c r="G1962" s="55"/>
      <c r="H1962" s="145"/>
      <c r="I1962" s="51"/>
      <c r="J1962" s="51"/>
      <c r="K1962" s="51"/>
      <c r="L1962" s="51"/>
    </row>
    <row r="1963" spans="1:12" ht="22.5" x14ac:dyDescent="0.2">
      <c r="A1963" s="160">
        <f t="shared" si="110"/>
        <v>18680</v>
      </c>
      <c r="B1963" s="133">
        <f t="shared" si="109"/>
        <v>10.046999999999974</v>
      </c>
      <c r="C1963" s="6" t="s">
        <v>1508</v>
      </c>
      <c r="D1963" s="75" t="s">
        <v>0</v>
      </c>
      <c r="E1963" s="135">
        <v>639</v>
      </c>
      <c r="F1963" s="55"/>
      <c r="G1963" s="55"/>
      <c r="H1963" s="145"/>
      <c r="I1963" s="51"/>
      <c r="J1963" s="51"/>
      <c r="K1963" s="51"/>
      <c r="L1963" s="51"/>
    </row>
    <row r="1964" spans="1:12" ht="22.5" x14ac:dyDescent="0.2">
      <c r="A1964" s="160">
        <f t="shared" si="110"/>
        <v>18690</v>
      </c>
      <c r="B1964" s="133">
        <f t="shared" si="109"/>
        <v>10.047999999999973</v>
      </c>
      <c r="C1964" s="6" t="s">
        <v>723</v>
      </c>
      <c r="D1964" s="75" t="s">
        <v>47</v>
      </c>
      <c r="E1964" s="135">
        <v>960</v>
      </c>
      <c r="F1964" s="55"/>
      <c r="G1964" s="55"/>
      <c r="H1964" s="145"/>
      <c r="I1964" s="51"/>
      <c r="J1964" s="51"/>
      <c r="K1964" s="51"/>
      <c r="L1964" s="51"/>
    </row>
    <row r="1965" spans="1:12" ht="56.25" x14ac:dyDescent="0.2">
      <c r="A1965" s="160">
        <f t="shared" si="110"/>
        <v>18700</v>
      </c>
      <c r="B1965" s="133">
        <f t="shared" si="109"/>
        <v>10.048999999999973</v>
      </c>
      <c r="C1965" s="6" t="s">
        <v>1509</v>
      </c>
      <c r="D1965" s="75" t="s">
        <v>0</v>
      </c>
      <c r="E1965" s="135">
        <v>16</v>
      </c>
      <c r="F1965" s="5"/>
      <c r="G1965" s="152"/>
      <c r="H1965" s="145"/>
      <c r="I1965" s="51"/>
      <c r="J1965" s="51"/>
      <c r="K1965" s="51"/>
      <c r="L1965" s="51"/>
    </row>
    <row r="1966" spans="1:12" ht="112.5" x14ac:dyDescent="0.2">
      <c r="A1966" s="160">
        <f t="shared" si="110"/>
        <v>18710</v>
      </c>
      <c r="B1966" s="133">
        <f t="shared" si="109"/>
        <v>10.049999999999972</v>
      </c>
      <c r="C1966" s="6" t="s">
        <v>1510</v>
      </c>
      <c r="D1966" s="75" t="s">
        <v>400</v>
      </c>
      <c r="E1966" s="135">
        <v>1</v>
      </c>
      <c r="F1966" s="5"/>
      <c r="G1966" s="152"/>
      <c r="H1966" s="145"/>
      <c r="I1966" s="51"/>
      <c r="J1966" s="51"/>
      <c r="K1966" s="51"/>
      <c r="L1966" s="51"/>
    </row>
    <row r="1967" spans="1:12" ht="33.75" x14ac:dyDescent="0.2">
      <c r="A1967" s="160">
        <f t="shared" si="110"/>
        <v>18720</v>
      </c>
      <c r="B1967" s="133">
        <f t="shared" si="109"/>
        <v>10.050999999999972</v>
      </c>
      <c r="C1967" s="6" t="s">
        <v>1511</v>
      </c>
      <c r="D1967" s="75" t="s">
        <v>400</v>
      </c>
      <c r="E1967" s="135">
        <v>8</v>
      </c>
      <c r="F1967" s="5"/>
      <c r="G1967" s="152"/>
      <c r="H1967" s="145"/>
      <c r="I1967" s="51"/>
      <c r="J1967" s="51"/>
      <c r="K1967" s="51"/>
      <c r="L1967" s="51"/>
    </row>
    <row r="1968" spans="1:12" ht="45" x14ac:dyDescent="0.2">
      <c r="A1968" s="160">
        <f t="shared" si="110"/>
        <v>18730</v>
      </c>
      <c r="B1968" s="133">
        <f t="shared" si="109"/>
        <v>10.051999999999971</v>
      </c>
      <c r="C1968" s="6" t="s">
        <v>1512</v>
      </c>
      <c r="D1968" s="75" t="s">
        <v>400</v>
      </c>
      <c r="E1968" s="135">
        <v>8</v>
      </c>
      <c r="F1968" s="5"/>
      <c r="G1968" s="152"/>
      <c r="H1968" s="145"/>
      <c r="I1968" s="51"/>
      <c r="J1968" s="51"/>
      <c r="K1968" s="51"/>
      <c r="L1968" s="51"/>
    </row>
    <row r="1969" spans="1:12" ht="33.75" x14ac:dyDescent="0.2">
      <c r="A1969" s="160">
        <f t="shared" si="110"/>
        <v>18740</v>
      </c>
      <c r="B1969" s="133">
        <f t="shared" si="109"/>
        <v>10.052999999999971</v>
      </c>
      <c r="C1969" s="6" t="s">
        <v>1513</v>
      </c>
      <c r="D1969" s="75" t="s">
        <v>400</v>
      </c>
      <c r="E1969" s="135">
        <v>8</v>
      </c>
      <c r="F1969" s="5"/>
      <c r="G1969" s="152"/>
      <c r="H1969" s="145"/>
      <c r="I1969" s="51"/>
      <c r="J1969" s="51"/>
      <c r="K1969" s="51"/>
      <c r="L1969" s="51"/>
    </row>
    <row r="1970" spans="1:12" ht="33.75" x14ac:dyDescent="0.2">
      <c r="A1970" s="160">
        <f t="shared" si="110"/>
        <v>18750</v>
      </c>
      <c r="B1970" s="133">
        <f t="shared" si="109"/>
        <v>10.05399999999997</v>
      </c>
      <c r="C1970" s="6" t="s">
        <v>1514</v>
      </c>
      <c r="D1970" s="75" t="s">
        <v>400</v>
      </c>
      <c r="E1970" s="135">
        <v>1154</v>
      </c>
      <c r="F1970" s="5"/>
      <c r="G1970" s="152"/>
      <c r="H1970" s="145"/>
      <c r="I1970" s="51"/>
      <c r="J1970" s="51"/>
      <c r="K1970" s="51"/>
      <c r="L1970" s="51"/>
    </row>
    <row r="1971" spans="1:12" ht="33.75" x14ac:dyDescent="0.2">
      <c r="A1971" s="160">
        <f t="shared" si="110"/>
        <v>18760</v>
      </c>
      <c r="B1971" s="133">
        <f t="shared" si="109"/>
        <v>10.05499999999997</v>
      </c>
      <c r="C1971" s="6" t="s">
        <v>1515</v>
      </c>
      <c r="D1971" s="75" t="s">
        <v>400</v>
      </c>
      <c r="E1971" s="135">
        <v>14</v>
      </c>
      <c r="F1971" s="5"/>
      <c r="G1971" s="152"/>
      <c r="H1971" s="145"/>
      <c r="I1971" s="51"/>
      <c r="J1971" s="51"/>
      <c r="K1971" s="51"/>
      <c r="L1971" s="51"/>
    </row>
    <row r="1972" spans="1:12" ht="33.75" x14ac:dyDescent="0.2">
      <c r="A1972" s="160">
        <f t="shared" si="110"/>
        <v>18770</v>
      </c>
      <c r="B1972" s="133">
        <f t="shared" si="109"/>
        <v>10.055999999999969</v>
      </c>
      <c r="C1972" s="6" t="s">
        <v>1516</v>
      </c>
      <c r="D1972" s="75" t="s">
        <v>400</v>
      </c>
      <c r="E1972" s="135">
        <v>14</v>
      </c>
      <c r="F1972" s="5"/>
      <c r="G1972" s="152"/>
      <c r="H1972" s="145"/>
      <c r="I1972" s="51"/>
      <c r="J1972" s="51"/>
      <c r="K1972" s="51"/>
      <c r="L1972" s="51"/>
    </row>
    <row r="1973" spans="1:12" ht="33.75" x14ac:dyDescent="0.2">
      <c r="A1973" s="160">
        <f t="shared" si="110"/>
        <v>18780</v>
      </c>
      <c r="B1973" s="133">
        <f t="shared" si="109"/>
        <v>10.056999999999968</v>
      </c>
      <c r="C1973" s="6" t="s">
        <v>1517</v>
      </c>
      <c r="D1973" s="75" t="s">
        <v>400</v>
      </c>
      <c r="E1973" s="135">
        <v>1</v>
      </c>
      <c r="F1973" s="5"/>
      <c r="G1973" s="152"/>
      <c r="H1973" s="145"/>
      <c r="I1973" s="51"/>
      <c r="J1973" s="51"/>
      <c r="K1973" s="51"/>
      <c r="L1973" s="51"/>
    </row>
    <row r="1974" spans="1:12" ht="33.75" x14ac:dyDescent="0.2">
      <c r="A1974" s="160">
        <f t="shared" si="110"/>
        <v>18790</v>
      </c>
      <c r="B1974" s="133">
        <f t="shared" si="109"/>
        <v>10.057999999999968</v>
      </c>
      <c r="C1974" s="6" t="s">
        <v>1518</v>
      </c>
      <c r="D1974" s="75" t="s">
        <v>400</v>
      </c>
      <c r="E1974" s="135">
        <v>14</v>
      </c>
      <c r="F1974" s="5"/>
      <c r="G1974" s="152"/>
      <c r="H1974" s="145"/>
      <c r="I1974" s="51"/>
      <c r="J1974" s="51"/>
      <c r="K1974" s="51"/>
      <c r="L1974" s="51"/>
    </row>
    <row r="1975" spans="1:12" ht="45" x14ac:dyDescent="0.2">
      <c r="A1975" s="160">
        <f t="shared" si="110"/>
        <v>18800</v>
      </c>
      <c r="B1975" s="133">
        <f t="shared" si="109"/>
        <v>10.058999999999967</v>
      </c>
      <c r="C1975" s="6" t="s">
        <v>1519</v>
      </c>
      <c r="D1975" s="75" t="s">
        <v>400</v>
      </c>
      <c r="E1975" s="135">
        <v>128</v>
      </c>
      <c r="F1975" s="5"/>
      <c r="G1975" s="152"/>
      <c r="H1975" s="145"/>
      <c r="I1975" s="51"/>
      <c r="J1975" s="51"/>
      <c r="K1975" s="51"/>
      <c r="L1975" s="51"/>
    </row>
    <row r="1976" spans="1:12" ht="45" x14ac:dyDescent="0.2">
      <c r="A1976" s="160">
        <f t="shared" si="110"/>
        <v>18810</v>
      </c>
      <c r="B1976" s="133">
        <f t="shared" si="109"/>
        <v>10.059999999999967</v>
      </c>
      <c r="C1976" s="6" t="s">
        <v>482</v>
      </c>
      <c r="D1976" s="75" t="s">
        <v>400</v>
      </c>
      <c r="E1976" s="135">
        <v>8</v>
      </c>
      <c r="F1976" s="5"/>
      <c r="G1976" s="152"/>
      <c r="H1976" s="145"/>
      <c r="I1976" s="51"/>
      <c r="J1976" s="51"/>
      <c r="K1976" s="51"/>
      <c r="L1976" s="51"/>
    </row>
    <row r="1977" spans="1:12" ht="90" x14ac:dyDescent="0.2">
      <c r="A1977" s="160">
        <f t="shared" si="110"/>
        <v>18820</v>
      </c>
      <c r="B1977" s="133">
        <f t="shared" si="109"/>
        <v>10.060999999999966</v>
      </c>
      <c r="C1977" s="6" t="s">
        <v>1520</v>
      </c>
      <c r="D1977" s="75" t="s">
        <v>400</v>
      </c>
      <c r="E1977" s="135">
        <v>3</v>
      </c>
      <c r="F1977" s="5"/>
      <c r="G1977" s="152"/>
      <c r="H1977" s="145"/>
      <c r="I1977" s="51"/>
      <c r="J1977" s="51"/>
      <c r="K1977" s="51"/>
      <c r="L1977" s="51"/>
    </row>
    <row r="1978" spans="1:12" ht="67.5" x14ac:dyDescent="0.2">
      <c r="A1978" s="160">
        <f t="shared" si="110"/>
        <v>18830</v>
      </c>
      <c r="B1978" s="133">
        <f t="shared" si="109"/>
        <v>10.061999999999966</v>
      </c>
      <c r="C1978" s="6" t="s">
        <v>1521</v>
      </c>
      <c r="D1978" s="75" t="s">
        <v>400</v>
      </c>
      <c r="E1978" s="135">
        <v>12</v>
      </c>
      <c r="F1978" s="5"/>
      <c r="G1978" s="152"/>
      <c r="H1978" s="145"/>
      <c r="I1978" s="51"/>
      <c r="J1978" s="51"/>
      <c r="K1978" s="51"/>
      <c r="L1978" s="51"/>
    </row>
    <row r="1979" spans="1:12" x14ac:dyDescent="0.2">
      <c r="A1979" s="160">
        <f t="shared" si="110"/>
        <v>18840</v>
      </c>
      <c r="B1979" s="124" t="s">
        <v>1217</v>
      </c>
      <c r="C1979" s="125" t="s">
        <v>476</v>
      </c>
      <c r="D1979" s="126"/>
      <c r="E1979" s="127"/>
      <c r="F1979" s="5"/>
      <c r="G1979" s="152"/>
      <c r="H1979" s="145"/>
      <c r="I1979" s="51"/>
      <c r="J1979" s="51"/>
      <c r="K1979" s="51"/>
      <c r="L1979" s="51"/>
    </row>
    <row r="1980" spans="1:12" ht="45" x14ac:dyDescent="0.2">
      <c r="A1980" s="160">
        <f t="shared" si="110"/>
        <v>18850</v>
      </c>
      <c r="B1980" s="133">
        <f>B1978+0.001</f>
        <v>10.062999999999965</v>
      </c>
      <c r="C1980" s="6" t="s">
        <v>1522</v>
      </c>
      <c r="D1980" s="75" t="s">
        <v>477</v>
      </c>
      <c r="E1980" s="135">
        <v>3758</v>
      </c>
      <c r="F1980" s="5"/>
      <c r="G1980" s="152"/>
      <c r="H1980" s="145"/>
      <c r="I1980" s="51"/>
      <c r="J1980" s="51"/>
      <c r="K1980" s="51"/>
      <c r="L1980" s="51"/>
    </row>
    <row r="1981" spans="1:12" ht="33.75" x14ac:dyDescent="0.2">
      <c r="A1981" s="160">
        <f t="shared" si="110"/>
        <v>18860</v>
      </c>
      <c r="B1981" s="133">
        <f t="shared" ref="B1981:B1985" si="111">B1980+0.001</f>
        <v>10.063999999999965</v>
      </c>
      <c r="C1981" s="6" t="s">
        <v>1523</v>
      </c>
      <c r="D1981" s="75" t="s">
        <v>400</v>
      </c>
      <c r="E1981" s="135">
        <v>14</v>
      </c>
      <c r="F1981" s="5"/>
      <c r="G1981" s="152"/>
      <c r="H1981" s="145"/>
      <c r="I1981" s="51"/>
      <c r="J1981" s="51"/>
      <c r="K1981" s="51"/>
      <c r="L1981" s="51"/>
    </row>
    <row r="1982" spans="1:12" ht="45" x14ac:dyDescent="0.2">
      <c r="A1982" s="160">
        <f t="shared" si="110"/>
        <v>18870</v>
      </c>
      <c r="B1982" s="133">
        <f t="shared" si="111"/>
        <v>10.064999999999964</v>
      </c>
      <c r="C1982" s="6" t="s">
        <v>1524</v>
      </c>
      <c r="D1982" s="75" t="s">
        <v>400</v>
      </c>
      <c r="E1982" s="135">
        <v>22</v>
      </c>
      <c r="F1982" s="5"/>
      <c r="G1982" s="152"/>
      <c r="H1982" s="145"/>
      <c r="I1982" s="51"/>
      <c r="J1982" s="51"/>
      <c r="K1982" s="51"/>
      <c r="L1982" s="51"/>
    </row>
    <row r="1983" spans="1:12" ht="45" x14ac:dyDescent="0.2">
      <c r="A1983" s="160">
        <f t="shared" si="110"/>
        <v>18880</v>
      </c>
      <c r="B1983" s="133">
        <f t="shared" si="111"/>
        <v>10.065999999999963</v>
      </c>
      <c r="C1983" s="6" t="s">
        <v>1525</v>
      </c>
      <c r="D1983" s="75" t="s">
        <v>400</v>
      </c>
      <c r="E1983" s="135">
        <v>22</v>
      </c>
      <c r="F1983" s="55"/>
      <c r="G1983" s="55"/>
      <c r="H1983" s="145"/>
      <c r="I1983" s="51"/>
      <c r="J1983" s="51"/>
      <c r="K1983" s="51"/>
      <c r="L1983" s="51"/>
    </row>
    <row r="1984" spans="1:12" ht="45" x14ac:dyDescent="0.2">
      <c r="A1984" s="160">
        <f t="shared" si="110"/>
        <v>18890</v>
      </c>
      <c r="B1984" s="133">
        <f t="shared" si="111"/>
        <v>10.066999999999963</v>
      </c>
      <c r="C1984" s="6" t="s">
        <v>1526</v>
      </c>
      <c r="D1984" s="75" t="s">
        <v>400</v>
      </c>
      <c r="E1984" s="135">
        <v>168</v>
      </c>
      <c r="F1984" s="55"/>
      <c r="G1984" s="55"/>
      <c r="H1984" s="145"/>
      <c r="I1984" s="51"/>
      <c r="J1984" s="51"/>
      <c r="K1984" s="51"/>
      <c r="L1984" s="51"/>
    </row>
    <row r="1985" spans="1:12" ht="33.75" x14ac:dyDescent="0.2">
      <c r="A1985" s="160">
        <f t="shared" si="110"/>
        <v>18900</v>
      </c>
      <c r="B1985" s="133">
        <f t="shared" si="111"/>
        <v>10.067999999999962</v>
      </c>
      <c r="C1985" s="6" t="s">
        <v>1527</v>
      </c>
      <c r="D1985" s="75" t="s">
        <v>477</v>
      </c>
      <c r="E1985" s="135">
        <v>951</v>
      </c>
      <c r="F1985" s="5"/>
      <c r="G1985" s="152"/>
      <c r="H1985" s="145"/>
      <c r="I1985" s="51"/>
      <c r="J1985" s="51"/>
      <c r="K1985" s="51"/>
      <c r="L1985" s="51"/>
    </row>
    <row r="1986" spans="1:12" ht="22.5" x14ac:dyDescent="0.2">
      <c r="A1986" s="160">
        <f t="shared" si="110"/>
        <v>18910</v>
      </c>
      <c r="B1986" s="124" t="s">
        <v>1218</v>
      </c>
      <c r="C1986" s="125" t="s">
        <v>478</v>
      </c>
      <c r="D1986" s="126"/>
      <c r="E1986" s="127"/>
      <c r="F1986" s="55"/>
      <c r="G1986" s="55"/>
      <c r="H1986" s="145"/>
      <c r="I1986" s="51"/>
      <c r="J1986" s="51"/>
      <c r="K1986" s="51"/>
      <c r="L1986" s="51"/>
    </row>
    <row r="1987" spans="1:12" ht="56.25" x14ac:dyDescent="0.2">
      <c r="A1987" s="160">
        <f t="shared" si="110"/>
        <v>18920</v>
      </c>
      <c r="B1987" s="133">
        <f>B1985+0.001</f>
        <v>10.068999999999962</v>
      </c>
      <c r="C1987" s="6" t="s">
        <v>1528</v>
      </c>
      <c r="D1987" s="75" t="s">
        <v>400</v>
      </c>
      <c r="E1987" s="135">
        <v>1</v>
      </c>
      <c r="F1987" s="5"/>
      <c r="G1987" s="152"/>
      <c r="H1987" s="145"/>
      <c r="I1987" s="51"/>
      <c r="J1987" s="51"/>
      <c r="K1987" s="51"/>
      <c r="L1987" s="51"/>
    </row>
    <row r="1988" spans="1:12" ht="56.25" x14ac:dyDescent="0.2">
      <c r="A1988" s="160">
        <f t="shared" si="110"/>
        <v>18930</v>
      </c>
      <c r="B1988" s="133">
        <f t="shared" ref="B1988:B2024" si="112">B1987+0.001</f>
        <v>10.069999999999961</v>
      </c>
      <c r="C1988" s="6" t="s">
        <v>1529</v>
      </c>
      <c r="D1988" s="75" t="s">
        <v>400</v>
      </c>
      <c r="E1988" s="135">
        <v>1</v>
      </c>
      <c r="F1988" s="5"/>
      <c r="G1988" s="152"/>
      <c r="H1988" s="145"/>
      <c r="I1988" s="51"/>
      <c r="J1988" s="51"/>
      <c r="K1988" s="51"/>
      <c r="L1988" s="51"/>
    </row>
    <row r="1989" spans="1:12" ht="33.75" x14ac:dyDescent="0.2">
      <c r="A1989" s="160">
        <f t="shared" si="110"/>
        <v>18940</v>
      </c>
      <c r="B1989" s="133">
        <f t="shared" si="112"/>
        <v>10.070999999999961</v>
      </c>
      <c r="C1989" s="6" t="s">
        <v>1530</v>
      </c>
      <c r="D1989" s="75" t="s">
        <v>400</v>
      </c>
      <c r="E1989" s="135">
        <v>1</v>
      </c>
      <c r="F1989" s="55"/>
      <c r="G1989" s="55"/>
      <c r="H1989" s="145"/>
      <c r="I1989" s="51"/>
      <c r="J1989" s="51"/>
      <c r="K1989" s="51"/>
      <c r="L1989" s="51"/>
    </row>
    <row r="1990" spans="1:12" ht="33.75" x14ac:dyDescent="0.2">
      <c r="A1990" s="160">
        <f t="shared" si="110"/>
        <v>18950</v>
      </c>
      <c r="B1990" s="133">
        <f t="shared" si="112"/>
        <v>10.07199999999996</v>
      </c>
      <c r="C1990" s="6" t="s">
        <v>1531</v>
      </c>
      <c r="D1990" s="75" t="s">
        <v>400</v>
      </c>
      <c r="E1990" s="135">
        <v>8</v>
      </c>
      <c r="F1990" s="55"/>
      <c r="G1990" s="55"/>
      <c r="H1990" s="145"/>
      <c r="I1990" s="51"/>
      <c r="J1990" s="51"/>
      <c r="K1990" s="51"/>
      <c r="L1990" s="51"/>
    </row>
    <row r="1991" spans="1:12" ht="33.75" x14ac:dyDescent="0.2">
      <c r="A1991" s="160">
        <f t="shared" si="110"/>
        <v>18960</v>
      </c>
      <c r="B1991" s="133">
        <f t="shared" si="112"/>
        <v>10.07299999999996</v>
      </c>
      <c r="C1991" s="6" t="s">
        <v>1532</v>
      </c>
      <c r="D1991" s="75" t="s">
        <v>400</v>
      </c>
      <c r="E1991" s="135">
        <v>1</v>
      </c>
      <c r="F1991" s="55"/>
      <c r="G1991" s="55"/>
      <c r="H1991" s="145"/>
      <c r="I1991" s="51"/>
      <c r="J1991" s="51"/>
      <c r="K1991" s="51"/>
      <c r="L1991" s="51"/>
    </row>
    <row r="1992" spans="1:12" ht="45" x14ac:dyDescent="0.2">
      <c r="A1992" s="160">
        <f t="shared" si="110"/>
        <v>18970</v>
      </c>
      <c r="B1992" s="133">
        <f t="shared" si="112"/>
        <v>10.073999999999959</v>
      </c>
      <c r="C1992" s="6" t="s">
        <v>1533</v>
      </c>
      <c r="D1992" s="75" t="s">
        <v>400</v>
      </c>
      <c r="E1992" s="135">
        <v>1</v>
      </c>
      <c r="F1992" s="55"/>
      <c r="G1992" s="55"/>
      <c r="H1992" s="145"/>
      <c r="I1992" s="51"/>
      <c r="J1992" s="51"/>
      <c r="K1992" s="51"/>
      <c r="L1992" s="51"/>
    </row>
    <row r="1993" spans="1:12" ht="45" x14ac:dyDescent="0.2">
      <c r="A1993" s="160">
        <f t="shared" si="110"/>
        <v>18980</v>
      </c>
      <c r="B1993" s="133">
        <f t="shared" si="112"/>
        <v>10.074999999999958</v>
      </c>
      <c r="C1993" s="6" t="s">
        <v>1534</v>
      </c>
      <c r="D1993" s="75" t="s">
        <v>400</v>
      </c>
      <c r="E1993" s="135">
        <v>1</v>
      </c>
      <c r="F1993" s="55"/>
      <c r="G1993" s="55"/>
      <c r="H1993" s="145"/>
      <c r="I1993" s="51"/>
      <c r="J1993" s="51"/>
      <c r="K1993" s="51"/>
      <c r="L1993" s="51"/>
    </row>
    <row r="1994" spans="1:12" ht="33.75" x14ac:dyDescent="0.2">
      <c r="A1994" s="160">
        <f t="shared" si="110"/>
        <v>18990</v>
      </c>
      <c r="B1994" s="133">
        <f t="shared" si="112"/>
        <v>10.075999999999958</v>
      </c>
      <c r="C1994" s="6" t="s">
        <v>1535</v>
      </c>
      <c r="D1994" s="75" t="s">
        <v>400</v>
      </c>
      <c r="E1994" s="135">
        <v>1</v>
      </c>
      <c r="F1994" s="55"/>
      <c r="G1994" s="55"/>
      <c r="H1994" s="145"/>
      <c r="I1994" s="51"/>
      <c r="J1994" s="51"/>
      <c r="K1994" s="51"/>
      <c r="L1994" s="51"/>
    </row>
    <row r="1995" spans="1:12" ht="33.75" x14ac:dyDescent="0.2">
      <c r="A1995" s="160">
        <f t="shared" si="110"/>
        <v>19000</v>
      </c>
      <c r="B1995" s="133">
        <f t="shared" si="112"/>
        <v>10.076999999999957</v>
      </c>
      <c r="C1995" s="6" t="s">
        <v>1536</v>
      </c>
      <c r="D1995" s="75" t="s">
        <v>400</v>
      </c>
      <c r="E1995" s="135">
        <v>2</v>
      </c>
      <c r="F1995" s="55"/>
      <c r="G1995" s="55"/>
      <c r="H1995" s="145"/>
      <c r="I1995" s="51"/>
      <c r="J1995" s="51"/>
      <c r="K1995" s="51"/>
      <c r="L1995" s="51"/>
    </row>
    <row r="1996" spans="1:12" ht="33.75" x14ac:dyDescent="0.2">
      <c r="A1996" s="160">
        <f t="shared" si="110"/>
        <v>19010</v>
      </c>
      <c r="B1996" s="133">
        <f t="shared" si="112"/>
        <v>10.077999999999957</v>
      </c>
      <c r="C1996" s="6" t="s">
        <v>1537</v>
      </c>
      <c r="D1996" s="75" t="s">
        <v>400</v>
      </c>
      <c r="E1996" s="135">
        <v>2</v>
      </c>
      <c r="F1996" s="55"/>
      <c r="G1996" s="55"/>
      <c r="H1996" s="145"/>
      <c r="I1996" s="51"/>
      <c r="J1996" s="51"/>
      <c r="K1996" s="51"/>
      <c r="L1996" s="51"/>
    </row>
    <row r="1997" spans="1:12" ht="45" x14ac:dyDescent="0.2">
      <c r="A1997" s="160">
        <f t="shared" si="110"/>
        <v>19020</v>
      </c>
      <c r="B1997" s="133">
        <f t="shared" si="112"/>
        <v>10.078999999999956</v>
      </c>
      <c r="C1997" s="6" t="s">
        <v>1538</v>
      </c>
      <c r="D1997" s="75" t="s">
        <v>400</v>
      </c>
      <c r="E1997" s="135">
        <v>1</v>
      </c>
      <c r="F1997" s="55"/>
      <c r="G1997" s="55"/>
      <c r="H1997" s="145"/>
      <c r="I1997" s="51"/>
      <c r="J1997" s="51"/>
      <c r="K1997" s="51"/>
      <c r="L1997" s="51"/>
    </row>
    <row r="1998" spans="1:12" ht="67.5" x14ac:dyDescent="0.2">
      <c r="A1998" s="160">
        <f t="shared" si="110"/>
        <v>19030</v>
      </c>
      <c r="B1998" s="133">
        <f t="shared" si="112"/>
        <v>10.079999999999956</v>
      </c>
      <c r="C1998" s="6" t="s">
        <v>1539</v>
      </c>
      <c r="D1998" s="75" t="s">
        <v>400</v>
      </c>
      <c r="E1998" s="135">
        <v>1</v>
      </c>
      <c r="F1998" s="55"/>
      <c r="G1998" s="55"/>
      <c r="H1998" s="145"/>
      <c r="I1998" s="51"/>
      <c r="J1998" s="51"/>
      <c r="K1998" s="51"/>
      <c r="L1998" s="51"/>
    </row>
    <row r="1999" spans="1:12" ht="33.75" x14ac:dyDescent="0.2">
      <c r="A1999" s="160">
        <f t="shared" si="110"/>
        <v>19040</v>
      </c>
      <c r="B1999" s="133">
        <f t="shared" si="112"/>
        <v>10.080999999999955</v>
      </c>
      <c r="C1999" s="6" t="s">
        <v>1540</v>
      </c>
      <c r="D1999" s="75" t="s">
        <v>400</v>
      </c>
      <c r="E1999" s="135">
        <v>106</v>
      </c>
      <c r="F1999" s="55"/>
      <c r="G1999" s="55"/>
      <c r="H1999" s="145"/>
      <c r="I1999" s="51"/>
      <c r="J1999" s="51"/>
      <c r="K1999" s="51"/>
      <c r="L1999" s="51"/>
    </row>
    <row r="2000" spans="1:12" ht="33.75" x14ac:dyDescent="0.2">
      <c r="A2000" s="160">
        <f t="shared" si="110"/>
        <v>19050</v>
      </c>
      <c r="B2000" s="133">
        <f t="shared" si="112"/>
        <v>10.081999999999955</v>
      </c>
      <c r="C2000" s="6" t="s">
        <v>1541</v>
      </c>
      <c r="D2000" s="75" t="s">
        <v>400</v>
      </c>
      <c r="E2000" s="135">
        <v>4</v>
      </c>
      <c r="F2000" s="55"/>
      <c r="G2000" s="55"/>
      <c r="H2000" s="145"/>
      <c r="I2000" s="51"/>
      <c r="J2000" s="51"/>
      <c r="K2000" s="51"/>
      <c r="L2000" s="51"/>
    </row>
    <row r="2001" spans="1:12" ht="33.75" x14ac:dyDescent="0.2">
      <c r="A2001" s="160">
        <f t="shared" si="110"/>
        <v>19060</v>
      </c>
      <c r="B2001" s="133">
        <f t="shared" si="112"/>
        <v>10.082999999999954</v>
      </c>
      <c r="C2001" s="6" t="s">
        <v>1542</v>
      </c>
      <c r="D2001" s="75" t="s">
        <v>400</v>
      </c>
      <c r="E2001" s="135">
        <v>4</v>
      </c>
      <c r="F2001" s="55"/>
      <c r="G2001" s="55"/>
      <c r="H2001" s="145"/>
      <c r="I2001" s="51"/>
      <c r="J2001" s="51"/>
      <c r="K2001" s="51"/>
      <c r="L2001" s="51"/>
    </row>
    <row r="2002" spans="1:12" ht="33.75" x14ac:dyDescent="0.2">
      <c r="A2002" s="160">
        <f t="shared" ref="A2002:A2065" si="113">A2001+10</f>
        <v>19070</v>
      </c>
      <c r="B2002" s="133">
        <f t="shared" si="112"/>
        <v>10.083999999999953</v>
      </c>
      <c r="C2002" s="6" t="s">
        <v>1543</v>
      </c>
      <c r="D2002" s="75" t="s">
        <v>400</v>
      </c>
      <c r="E2002" s="135">
        <v>1</v>
      </c>
      <c r="F2002" s="55"/>
      <c r="G2002" s="55"/>
      <c r="H2002" s="145"/>
      <c r="I2002" s="51"/>
      <c r="J2002" s="51"/>
      <c r="K2002" s="51"/>
      <c r="L2002" s="51"/>
    </row>
    <row r="2003" spans="1:12" ht="33.75" x14ac:dyDescent="0.2">
      <c r="A2003" s="160">
        <f t="shared" si="113"/>
        <v>19080</v>
      </c>
      <c r="B2003" s="133">
        <f t="shared" si="112"/>
        <v>10.084999999999953</v>
      </c>
      <c r="C2003" s="6" t="s">
        <v>1544</v>
      </c>
      <c r="D2003" s="75" t="s">
        <v>400</v>
      </c>
      <c r="E2003" s="135">
        <v>1</v>
      </c>
      <c r="F2003" s="55"/>
      <c r="G2003" s="55"/>
      <c r="H2003" s="145"/>
      <c r="I2003" s="51"/>
      <c r="J2003" s="51"/>
      <c r="K2003" s="51"/>
      <c r="L2003" s="51"/>
    </row>
    <row r="2004" spans="1:12" ht="45" x14ac:dyDescent="0.2">
      <c r="A2004" s="160">
        <f t="shared" si="113"/>
        <v>19090</v>
      </c>
      <c r="B2004" s="133">
        <f t="shared" si="112"/>
        <v>10.085999999999952</v>
      </c>
      <c r="C2004" s="6" t="s">
        <v>1545</v>
      </c>
      <c r="D2004" s="75" t="s">
        <v>400</v>
      </c>
      <c r="E2004" s="135">
        <v>1</v>
      </c>
      <c r="F2004" s="55"/>
      <c r="G2004" s="55"/>
      <c r="H2004" s="145"/>
      <c r="I2004" s="51"/>
      <c r="J2004" s="51"/>
      <c r="K2004" s="51"/>
      <c r="L2004" s="51"/>
    </row>
    <row r="2005" spans="1:12" ht="56.25" x14ac:dyDescent="0.2">
      <c r="A2005" s="160">
        <f t="shared" si="113"/>
        <v>19100</v>
      </c>
      <c r="B2005" s="133">
        <f t="shared" si="112"/>
        <v>10.086999999999952</v>
      </c>
      <c r="C2005" s="6" t="s">
        <v>1546</v>
      </c>
      <c r="D2005" s="75" t="s">
        <v>400</v>
      </c>
      <c r="E2005" s="135">
        <v>1</v>
      </c>
      <c r="F2005" s="5"/>
      <c r="G2005" s="152"/>
      <c r="H2005" s="145"/>
      <c r="I2005" s="51"/>
      <c r="J2005" s="51"/>
      <c r="K2005" s="51"/>
      <c r="L2005" s="51"/>
    </row>
    <row r="2006" spans="1:12" ht="56.25" x14ac:dyDescent="0.2">
      <c r="A2006" s="160">
        <f t="shared" si="113"/>
        <v>19110</v>
      </c>
      <c r="B2006" s="133">
        <f t="shared" si="112"/>
        <v>10.087999999999951</v>
      </c>
      <c r="C2006" s="6" t="s">
        <v>1547</v>
      </c>
      <c r="D2006" s="75" t="s">
        <v>400</v>
      </c>
      <c r="E2006" s="135">
        <v>1</v>
      </c>
      <c r="F2006" s="5"/>
      <c r="G2006" s="152"/>
      <c r="H2006" s="145"/>
      <c r="I2006" s="51"/>
      <c r="J2006" s="51"/>
      <c r="K2006" s="51"/>
      <c r="L2006" s="51"/>
    </row>
    <row r="2007" spans="1:12" ht="67.5" x14ac:dyDescent="0.2">
      <c r="A2007" s="160">
        <f t="shared" si="113"/>
        <v>19120</v>
      </c>
      <c r="B2007" s="133">
        <f t="shared" si="112"/>
        <v>10.088999999999951</v>
      </c>
      <c r="C2007" s="6" t="s">
        <v>1548</v>
      </c>
      <c r="D2007" s="75" t="s">
        <v>400</v>
      </c>
      <c r="E2007" s="135">
        <v>1</v>
      </c>
      <c r="F2007" s="5"/>
      <c r="G2007" s="152"/>
      <c r="H2007" s="145"/>
      <c r="I2007" s="51"/>
      <c r="J2007" s="51"/>
      <c r="K2007" s="51"/>
      <c r="L2007" s="51"/>
    </row>
    <row r="2008" spans="1:12" ht="33.75" x14ac:dyDescent="0.2">
      <c r="A2008" s="160">
        <f t="shared" si="113"/>
        <v>19130</v>
      </c>
      <c r="B2008" s="133">
        <f t="shared" si="112"/>
        <v>10.08999999999995</v>
      </c>
      <c r="C2008" s="6" t="s">
        <v>1549</v>
      </c>
      <c r="D2008" s="75" t="s">
        <v>400</v>
      </c>
      <c r="E2008" s="135">
        <v>1</v>
      </c>
      <c r="F2008" s="5"/>
      <c r="G2008" s="152"/>
      <c r="H2008" s="145"/>
      <c r="I2008" s="51"/>
      <c r="J2008" s="51"/>
      <c r="K2008" s="51"/>
      <c r="L2008" s="51"/>
    </row>
    <row r="2009" spans="1:12" ht="33.75" x14ac:dyDescent="0.2">
      <c r="A2009" s="160">
        <f t="shared" si="113"/>
        <v>19140</v>
      </c>
      <c r="B2009" s="133">
        <f t="shared" si="112"/>
        <v>10.09099999999995</v>
      </c>
      <c r="C2009" s="6" t="s">
        <v>1550</v>
      </c>
      <c r="D2009" s="75" t="s">
        <v>400</v>
      </c>
      <c r="E2009" s="135">
        <v>1</v>
      </c>
      <c r="F2009" s="5"/>
      <c r="G2009" s="152"/>
      <c r="H2009" s="145"/>
      <c r="I2009" s="51"/>
      <c r="J2009" s="51"/>
      <c r="K2009" s="51"/>
      <c r="L2009" s="51"/>
    </row>
    <row r="2010" spans="1:12" ht="33.75" x14ac:dyDescent="0.2">
      <c r="A2010" s="160">
        <f t="shared" si="113"/>
        <v>19150</v>
      </c>
      <c r="B2010" s="133">
        <f t="shared" si="112"/>
        <v>10.091999999999949</v>
      </c>
      <c r="C2010" s="6" t="s">
        <v>1551</v>
      </c>
      <c r="D2010" s="75" t="s">
        <v>400</v>
      </c>
      <c r="E2010" s="135">
        <v>1</v>
      </c>
      <c r="F2010" s="5"/>
      <c r="G2010" s="152"/>
      <c r="H2010" s="145"/>
      <c r="I2010" s="51"/>
      <c r="J2010" s="51"/>
      <c r="K2010" s="51"/>
      <c r="L2010" s="51"/>
    </row>
    <row r="2011" spans="1:12" ht="22.5" x14ac:dyDescent="0.2">
      <c r="A2011" s="160">
        <f t="shared" si="113"/>
        <v>19160</v>
      </c>
      <c r="B2011" s="133">
        <f t="shared" si="112"/>
        <v>10.092999999999948</v>
      </c>
      <c r="C2011" s="6" t="s">
        <v>1552</v>
      </c>
      <c r="D2011" s="75" t="s">
        <v>400</v>
      </c>
      <c r="E2011" s="135">
        <v>1</v>
      </c>
      <c r="F2011" s="5"/>
      <c r="G2011" s="152"/>
      <c r="H2011" s="145"/>
      <c r="I2011" s="51"/>
      <c r="J2011" s="51"/>
      <c r="K2011" s="51"/>
      <c r="L2011" s="51"/>
    </row>
    <row r="2012" spans="1:12" x14ac:dyDescent="0.2">
      <c r="A2012" s="160">
        <f t="shared" si="113"/>
        <v>19170</v>
      </c>
      <c r="B2012" s="124" t="s">
        <v>1238</v>
      </c>
      <c r="C2012" s="125" t="s">
        <v>319</v>
      </c>
      <c r="D2012" s="126"/>
      <c r="E2012" s="127"/>
      <c r="F2012" s="4"/>
      <c r="G2012" s="4"/>
      <c r="H2012" s="145"/>
      <c r="I2012" s="51"/>
      <c r="J2012" s="51"/>
      <c r="K2012" s="51"/>
      <c r="L2012" s="51"/>
    </row>
    <row r="2013" spans="1:12" ht="33.75" x14ac:dyDescent="0.2">
      <c r="A2013" s="160">
        <f t="shared" si="113"/>
        <v>19180</v>
      </c>
      <c r="B2013" s="133">
        <f>B2011+0.001</f>
        <v>10.093999999999948</v>
      </c>
      <c r="C2013" s="6" t="s">
        <v>1553</v>
      </c>
      <c r="D2013" s="75" t="s">
        <v>400</v>
      </c>
      <c r="E2013" s="135">
        <v>3</v>
      </c>
      <c r="F2013" s="5"/>
      <c r="G2013" s="153"/>
      <c r="H2013" s="145"/>
      <c r="I2013" s="51"/>
      <c r="J2013" s="51"/>
      <c r="K2013" s="51"/>
      <c r="L2013" s="51"/>
    </row>
    <row r="2014" spans="1:12" ht="33.75" x14ac:dyDescent="0.2">
      <c r="A2014" s="160">
        <f t="shared" si="113"/>
        <v>19190</v>
      </c>
      <c r="B2014" s="133">
        <f t="shared" si="112"/>
        <v>10.094999999999947</v>
      </c>
      <c r="C2014" s="6" t="s">
        <v>1554</v>
      </c>
      <c r="D2014" s="75" t="s">
        <v>400</v>
      </c>
      <c r="E2014" s="135">
        <v>3</v>
      </c>
      <c r="F2014" s="154"/>
      <c r="G2014" s="154"/>
      <c r="H2014" s="145"/>
      <c r="I2014" s="51"/>
      <c r="J2014" s="51"/>
      <c r="K2014" s="51"/>
      <c r="L2014" s="51"/>
    </row>
    <row r="2015" spans="1:12" ht="33.75" x14ac:dyDescent="0.2">
      <c r="A2015" s="160">
        <f t="shared" si="113"/>
        <v>19200</v>
      </c>
      <c r="B2015" s="133">
        <f t="shared" si="112"/>
        <v>10.095999999999947</v>
      </c>
      <c r="C2015" s="6" t="s">
        <v>1555</v>
      </c>
      <c r="D2015" s="75" t="s">
        <v>400</v>
      </c>
      <c r="E2015" s="135">
        <v>3</v>
      </c>
      <c r="F2015" s="5"/>
      <c r="G2015" s="153"/>
      <c r="H2015" s="145"/>
      <c r="I2015" s="51"/>
      <c r="J2015" s="51"/>
      <c r="K2015" s="51"/>
      <c r="L2015" s="51"/>
    </row>
    <row r="2016" spans="1:12" ht="33.75" x14ac:dyDescent="0.2">
      <c r="A2016" s="160">
        <f t="shared" si="113"/>
        <v>19210</v>
      </c>
      <c r="B2016" s="133">
        <f t="shared" si="112"/>
        <v>10.096999999999946</v>
      </c>
      <c r="C2016" s="6" t="s">
        <v>1556</v>
      </c>
      <c r="D2016" s="75" t="s">
        <v>400</v>
      </c>
      <c r="E2016" s="135">
        <v>6</v>
      </c>
      <c r="F2016" s="5"/>
      <c r="G2016" s="153"/>
      <c r="H2016" s="145"/>
      <c r="I2016" s="51"/>
      <c r="J2016" s="51"/>
      <c r="K2016" s="51"/>
      <c r="L2016" s="51"/>
    </row>
    <row r="2017" spans="1:12" ht="33.75" x14ac:dyDescent="0.2">
      <c r="A2017" s="160">
        <f t="shared" si="113"/>
        <v>19220</v>
      </c>
      <c r="B2017" s="133">
        <f t="shared" si="112"/>
        <v>10.097999999999946</v>
      </c>
      <c r="C2017" s="6" t="s">
        <v>1557</v>
      </c>
      <c r="D2017" s="75" t="s">
        <v>400</v>
      </c>
      <c r="E2017" s="135">
        <v>18</v>
      </c>
      <c r="F2017" s="5"/>
      <c r="G2017" s="153"/>
      <c r="H2017" s="145"/>
      <c r="I2017" s="51"/>
      <c r="J2017" s="51"/>
      <c r="K2017" s="51"/>
      <c r="L2017" s="51"/>
    </row>
    <row r="2018" spans="1:12" ht="33.75" x14ac:dyDescent="0.2">
      <c r="A2018" s="160">
        <f t="shared" si="113"/>
        <v>19230</v>
      </c>
      <c r="B2018" s="133">
        <f t="shared" si="112"/>
        <v>10.098999999999945</v>
      </c>
      <c r="C2018" s="6" t="s">
        <v>1558</v>
      </c>
      <c r="D2018" s="75" t="s">
        <v>400</v>
      </c>
      <c r="E2018" s="135">
        <v>165</v>
      </c>
      <c r="F2018" s="5"/>
      <c r="G2018" s="153"/>
      <c r="H2018" s="145"/>
      <c r="I2018" s="51"/>
      <c r="J2018" s="51"/>
      <c r="K2018" s="51"/>
      <c r="L2018" s="51"/>
    </row>
    <row r="2019" spans="1:12" ht="33.75" x14ac:dyDescent="0.2">
      <c r="A2019" s="160">
        <f t="shared" si="113"/>
        <v>19240</v>
      </c>
      <c r="B2019" s="133">
        <f t="shared" si="112"/>
        <v>10.099999999999945</v>
      </c>
      <c r="C2019" s="6" t="s">
        <v>1559</v>
      </c>
      <c r="D2019" s="75" t="s">
        <v>400</v>
      </c>
      <c r="E2019" s="135">
        <v>8</v>
      </c>
      <c r="F2019" s="5"/>
      <c r="G2019" s="153"/>
      <c r="H2019" s="145"/>
      <c r="I2019" s="51"/>
      <c r="J2019" s="51"/>
      <c r="K2019" s="51"/>
      <c r="L2019" s="51"/>
    </row>
    <row r="2020" spans="1:12" ht="33.75" x14ac:dyDescent="0.2">
      <c r="A2020" s="160">
        <f t="shared" si="113"/>
        <v>19250</v>
      </c>
      <c r="B2020" s="133">
        <f t="shared" si="112"/>
        <v>10.100999999999944</v>
      </c>
      <c r="C2020" s="6" t="s">
        <v>1560</v>
      </c>
      <c r="D2020" s="75" t="s">
        <v>400</v>
      </c>
      <c r="E2020" s="135">
        <v>10</v>
      </c>
      <c r="F2020" s="5"/>
      <c r="G2020" s="153"/>
      <c r="H2020" s="145"/>
      <c r="I2020" s="51"/>
      <c r="J2020" s="51"/>
      <c r="K2020" s="51"/>
      <c r="L2020" s="51"/>
    </row>
    <row r="2021" spans="1:12" ht="22.5" x14ac:dyDescent="0.2">
      <c r="A2021" s="160">
        <f t="shared" si="113"/>
        <v>19260</v>
      </c>
      <c r="B2021" s="133">
        <f t="shared" si="112"/>
        <v>10.101999999999943</v>
      </c>
      <c r="C2021" s="6" t="s">
        <v>1561</v>
      </c>
      <c r="D2021" s="75" t="s">
        <v>400</v>
      </c>
      <c r="E2021" s="135">
        <v>173</v>
      </c>
      <c r="F2021" s="5"/>
      <c r="G2021" s="153"/>
      <c r="H2021" s="145"/>
      <c r="I2021" s="51"/>
      <c r="J2021" s="51"/>
      <c r="K2021" s="51"/>
      <c r="L2021" s="51"/>
    </row>
    <row r="2022" spans="1:12" ht="45" x14ac:dyDescent="0.2">
      <c r="A2022" s="160">
        <f t="shared" si="113"/>
        <v>19270</v>
      </c>
      <c r="B2022" s="133">
        <f t="shared" si="112"/>
        <v>10.102999999999943</v>
      </c>
      <c r="C2022" s="6" t="s">
        <v>1562</v>
      </c>
      <c r="D2022" s="75" t="s">
        <v>400</v>
      </c>
      <c r="E2022" s="135">
        <v>1</v>
      </c>
      <c r="F2022" s="5"/>
      <c r="G2022" s="153"/>
      <c r="H2022" s="145"/>
      <c r="I2022" s="51"/>
      <c r="J2022" s="51"/>
      <c r="K2022" s="51"/>
      <c r="L2022" s="51"/>
    </row>
    <row r="2023" spans="1:12" ht="56.25" x14ac:dyDescent="0.2">
      <c r="A2023" s="160">
        <f t="shared" si="113"/>
        <v>19280</v>
      </c>
      <c r="B2023" s="133">
        <f t="shared" si="112"/>
        <v>10.103999999999942</v>
      </c>
      <c r="C2023" s="6" t="s">
        <v>1563</v>
      </c>
      <c r="D2023" s="75" t="s">
        <v>124</v>
      </c>
      <c r="E2023" s="135">
        <v>7320</v>
      </c>
      <c r="F2023" s="5"/>
      <c r="G2023" s="153"/>
      <c r="H2023" s="145"/>
      <c r="I2023" s="51"/>
      <c r="J2023" s="51"/>
      <c r="K2023" s="51"/>
      <c r="L2023" s="51"/>
    </row>
    <row r="2024" spans="1:12" ht="22.5" x14ac:dyDescent="0.2">
      <c r="A2024" s="160">
        <f t="shared" si="113"/>
        <v>19290</v>
      </c>
      <c r="B2024" s="133">
        <f t="shared" si="112"/>
        <v>10.104999999999942</v>
      </c>
      <c r="C2024" s="6" t="s">
        <v>1564</v>
      </c>
      <c r="D2024" s="75"/>
      <c r="E2024" s="135">
        <v>1</v>
      </c>
      <c r="F2024" s="5"/>
      <c r="G2024" s="153"/>
      <c r="H2024" s="145"/>
      <c r="I2024" s="51"/>
      <c r="J2024" s="51"/>
      <c r="K2024" s="51"/>
      <c r="L2024" s="51"/>
    </row>
    <row r="2025" spans="1:12" x14ac:dyDescent="0.2">
      <c r="A2025" s="160">
        <f t="shared" si="113"/>
        <v>19300</v>
      </c>
      <c r="B2025" s="124" t="s">
        <v>1239</v>
      </c>
      <c r="C2025" s="125" t="s">
        <v>475</v>
      </c>
      <c r="D2025" s="126"/>
      <c r="E2025" s="127"/>
      <c r="F2025" s="4"/>
      <c r="G2025" s="4"/>
      <c r="H2025" s="145"/>
      <c r="I2025" s="51"/>
      <c r="J2025" s="51"/>
      <c r="K2025" s="51"/>
      <c r="L2025" s="51"/>
    </row>
    <row r="2026" spans="1:12" ht="45" x14ac:dyDescent="0.2">
      <c r="A2026" s="160">
        <f t="shared" si="113"/>
        <v>19310</v>
      </c>
      <c r="B2026" s="133">
        <f>B2024+0.001</f>
        <v>10.105999999999941</v>
      </c>
      <c r="C2026" s="6" t="s">
        <v>1565</v>
      </c>
      <c r="D2026" s="75" t="s">
        <v>400</v>
      </c>
      <c r="E2026" s="135">
        <v>175</v>
      </c>
      <c r="F2026" s="5"/>
      <c r="G2026" s="153"/>
      <c r="H2026" s="145"/>
      <c r="I2026" s="51"/>
      <c r="J2026" s="51"/>
      <c r="K2026" s="51"/>
      <c r="L2026" s="51"/>
    </row>
    <row r="2027" spans="1:12" ht="45" x14ac:dyDescent="0.2">
      <c r="A2027" s="160">
        <f t="shared" si="113"/>
        <v>19320</v>
      </c>
      <c r="B2027" s="133">
        <f t="shared" ref="B2027:B2043" si="114">B2026+0.001</f>
        <v>10.106999999999941</v>
      </c>
      <c r="C2027" s="6" t="s">
        <v>1566</v>
      </c>
      <c r="D2027" s="75" t="s">
        <v>400</v>
      </c>
      <c r="E2027" s="135">
        <v>13</v>
      </c>
      <c r="F2027" s="5"/>
      <c r="G2027" s="153"/>
      <c r="H2027" s="145"/>
      <c r="I2027" s="51"/>
      <c r="J2027" s="51"/>
      <c r="K2027" s="51"/>
      <c r="L2027" s="51"/>
    </row>
    <row r="2028" spans="1:12" ht="45" x14ac:dyDescent="0.2">
      <c r="A2028" s="160">
        <f t="shared" si="113"/>
        <v>19330</v>
      </c>
      <c r="B2028" s="133">
        <f t="shared" si="114"/>
        <v>10.10799999999994</v>
      </c>
      <c r="C2028" s="6" t="s">
        <v>1567</v>
      </c>
      <c r="D2028" s="75" t="s">
        <v>400</v>
      </c>
      <c r="E2028" s="135">
        <v>7</v>
      </c>
      <c r="F2028" s="5"/>
      <c r="G2028" s="153"/>
      <c r="H2028" s="145"/>
      <c r="I2028" s="51"/>
      <c r="J2028" s="51"/>
      <c r="K2028" s="51"/>
      <c r="L2028" s="51"/>
    </row>
    <row r="2029" spans="1:12" ht="45" x14ac:dyDescent="0.2">
      <c r="A2029" s="160">
        <f t="shared" si="113"/>
        <v>19340</v>
      </c>
      <c r="B2029" s="133">
        <f t="shared" si="114"/>
        <v>10.10899999999994</v>
      </c>
      <c r="C2029" s="6" t="s">
        <v>1568</v>
      </c>
      <c r="D2029" s="75" t="s">
        <v>400</v>
      </c>
      <c r="E2029" s="135">
        <v>7</v>
      </c>
      <c r="F2029" s="5"/>
      <c r="G2029" s="153"/>
      <c r="H2029" s="145"/>
      <c r="I2029" s="51"/>
      <c r="J2029" s="51"/>
      <c r="K2029" s="51"/>
      <c r="L2029" s="51"/>
    </row>
    <row r="2030" spans="1:12" ht="45" x14ac:dyDescent="0.2">
      <c r="A2030" s="160">
        <f t="shared" si="113"/>
        <v>19350</v>
      </c>
      <c r="B2030" s="133">
        <f t="shared" si="114"/>
        <v>10.109999999999939</v>
      </c>
      <c r="C2030" s="6" t="s">
        <v>1569</v>
      </c>
      <c r="D2030" s="75" t="s">
        <v>400</v>
      </c>
      <c r="E2030" s="135">
        <v>4</v>
      </c>
      <c r="F2030" s="5"/>
      <c r="G2030" s="153"/>
      <c r="H2030" s="145"/>
      <c r="I2030" s="51"/>
      <c r="J2030" s="51"/>
      <c r="K2030" s="51"/>
      <c r="L2030" s="51"/>
    </row>
    <row r="2031" spans="1:12" ht="45" x14ac:dyDescent="0.2">
      <c r="A2031" s="160">
        <f t="shared" si="113"/>
        <v>19360</v>
      </c>
      <c r="B2031" s="133">
        <f t="shared" si="114"/>
        <v>10.110999999999938</v>
      </c>
      <c r="C2031" s="6" t="s">
        <v>1570</v>
      </c>
      <c r="D2031" s="75" t="s">
        <v>400</v>
      </c>
      <c r="E2031" s="135">
        <v>7</v>
      </c>
      <c r="F2031" s="55"/>
      <c r="G2031" s="55"/>
      <c r="H2031" s="145"/>
      <c r="I2031" s="51"/>
      <c r="J2031" s="51"/>
      <c r="K2031" s="51"/>
      <c r="L2031" s="51"/>
    </row>
    <row r="2032" spans="1:12" ht="45" x14ac:dyDescent="0.2">
      <c r="A2032" s="160">
        <f t="shared" si="113"/>
        <v>19370</v>
      </c>
      <c r="B2032" s="133">
        <f t="shared" si="114"/>
        <v>10.111999999999938</v>
      </c>
      <c r="C2032" s="6" t="s">
        <v>1571</v>
      </c>
      <c r="D2032" s="75" t="s">
        <v>400</v>
      </c>
      <c r="E2032" s="135">
        <v>4</v>
      </c>
      <c r="F2032" s="55"/>
      <c r="G2032" s="55"/>
      <c r="H2032" s="145"/>
      <c r="I2032" s="51"/>
      <c r="J2032" s="51"/>
      <c r="K2032" s="51"/>
      <c r="L2032" s="51"/>
    </row>
    <row r="2033" spans="1:12" ht="45" x14ac:dyDescent="0.2">
      <c r="A2033" s="160">
        <f t="shared" si="113"/>
        <v>19380</v>
      </c>
      <c r="B2033" s="133">
        <f t="shared" si="114"/>
        <v>10.112999999999937</v>
      </c>
      <c r="C2033" s="6" t="s">
        <v>1572</v>
      </c>
      <c r="D2033" s="75" t="s">
        <v>400</v>
      </c>
      <c r="E2033" s="135">
        <v>12</v>
      </c>
      <c r="F2033" s="55"/>
      <c r="G2033" s="55"/>
      <c r="H2033" s="145"/>
      <c r="I2033" s="51"/>
      <c r="J2033" s="51"/>
      <c r="K2033" s="51"/>
      <c r="L2033" s="51"/>
    </row>
    <row r="2034" spans="1:12" ht="45" x14ac:dyDescent="0.2">
      <c r="A2034" s="160">
        <f t="shared" si="113"/>
        <v>19390</v>
      </c>
      <c r="B2034" s="133">
        <f t="shared" si="114"/>
        <v>10.113999999999937</v>
      </c>
      <c r="C2034" s="6" t="s">
        <v>1573</v>
      </c>
      <c r="D2034" s="75" t="s">
        <v>400</v>
      </c>
      <c r="E2034" s="135">
        <v>195</v>
      </c>
      <c r="F2034" s="55"/>
      <c r="G2034" s="55"/>
      <c r="H2034" s="145"/>
      <c r="I2034" s="51"/>
      <c r="J2034" s="51"/>
      <c r="K2034" s="51"/>
      <c r="L2034" s="51"/>
    </row>
    <row r="2035" spans="1:12" ht="22.5" x14ac:dyDescent="0.2">
      <c r="A2035" s="160">
        <f t="shared" si="113"/>
        <v>19400</v>
      </c>
      <c r="B2035" s="133">
        <f t="shared" si="114"/>
        <v>10.114999999999936</v>
      </c>
      <c r="C2035" s="6" t="s">
        <v>1574</v>
      </c>
      <c r="D2035" s="75" t="s">
        <v>400</v>
      </c>
      <c r="E2035" s="135">
        <v>1</v>
      </c>
      <c r="F2035" s="5"/>
      <c r="G2035" s="153"/>
      <c r="H2035" s="145"/>
      <c r="I2035" s="51"/>
      <c r="J2035" s="51"/>
      <c r="K2035" s="51"/>
      <c r="L2035" s="51"/>
    </row>
    <row r="2036" spans="1:12" ht="33.75" x14ac:dyDescent="0.2">
      <c r="A2036" s="160">
        <f t="shared" si="113"/>
        <v>19410</v>
      </c>
      <c r="B2036" s="133">
        <f t="shared" si="114"/>
        <v>10.115999999999936</v>
      </c>
      <c r="C2036" s="6" t="s">
        <v>1575</v>
      </c>
      <c r="D2036" s="75" t="s">
        <v>400</v>
      </c>
      <c r="E2036" s="135">
        <v>1</v>
      </c>
      <c r="F2036" s="5"/>
      <c r="G2036" s="153"/>
      <c r="H2036" s="145"/>
      <c r="I2036" s="51"/>
      <c r="J2036" s="51"/>
      <c r="K2036" s="51"/>
      <c r="L2036" s="51"/>
    </row>
    <row r="2037" spans="1:12" ht="33.75" x14ac:dyDescent="0.2">
      <c r="A2037" s="160">
        <f t="shared" si="113"/>
        <v>19420</v>
      </c>
      <c r="B2037" s="133">
        <f t="shared" si="114"/>
        <v>10.116999999999935</v>
      </c>
      <c r="C2037" s="6" t="s">
        <v>1576</v>
      </c>
      <c r="D2037" s="75" t="s">
        <v>400</v>
      </c>
      <c r="E2037" s="135">
        <v>195</v>
      </c>
      <c r="F2037" s="5"/>
      <c r="G2037" s="153"/>
      <c r="H2037" s="145"/>
      <c r="I2037" s="51"/>
      <c r="J2037" s="51"/>
      <c r="K2037" s="51"/>
      <c r="L2037" s="51"/>
    </row>
    <row r="2038" spans="1:12" ht="45" x14ac:dyDescent="0.2">
      <c r="A2038" s="160">
        <f t="shared" si="113"/>
        <v>19430</v>
      </c>
      <c r="B2038" s="133">
        <f t="shared" si="114"/>
        <v>10.117999999999935</v>
      </c>
      <c r="C2038" s="6" t="s">
        <v>1577</v>
      </c>
      <c r="D2038" s="75" t="s">
        <v>400</v>
      </c>
      <c r="E2038" s="135">
        <v>1</v>
      </c>
      <c r="F2038" s="5"/>
      <c r="G2038" s="153"/>
      <c r="H2038" s="145"/>
      <c r="I2038" s="51"/>
      <c r="J2038" s="51"/>
      <c r="K2038" s="51"/>
      <c r="L2038" s="51"/>
    </row>
    <row r="2039" spans="1:12" ht="45" x14ac:dyDescent="0.2">
      <c r="A2039" s="160">
        <f t="shared" si="113"/>
        <v>19440</v>
      </c>
      <c r="B2039" s="133">
        <f t="shared" si="114"/>
        <v>10.118999999999934</v>
      </c>
      <c r="C2039" s="6" t="s">
        <v>1578</v>
      </c>
      <c r="D2039" s="75" t="s">
        <v>400</v>
      </c>
      <c r="E2039" s="135">
        <v>1</v>
      </c>
      <c r="F2039" s="5"/>
      <c r="G2039" s="153"/>
      <c r="H2039" s="145"/>
      <c r="I2039" s="51"/>
      <c r="J2039" s="51"/>
      <c r="K2039" s="51"/>
      <c r="L2039" s="51"/>
    </row>
    <row r="2040" spans="1:12" ht="45" x14ac:dyDescent="0.2">
      <c r="A2040" s="160">
        <f t="shared" si="113"/>
        <v>19450</v>
      </c>
      <c r="B2040" s="133">
        <f t="shared" si="114"/>
        <v>10.119999999999933</v>
      </c>
      <c r="C2040" s="6" t="s">
        <v>1579</v>
      </c>
      <c r="D2040" s="75" t="s">
        <v>400</v>
      </c>
      <c r="E2040" s="135">
        <v>1</v>
      </c>
      <c r="F2040" s="5"/>
      <c r="G2040" s="153"/>
      <c r="H2040" s="145"/>
      <c r="I2040" s="51"/>
      <c r="J2040" s="51"/>
      <c r="K2040" s="51"/>
      <c r="L2040" s="51"/>
    </row>
    <row r="2041" spans="1:12" ht="45" x14ac:dyDescent="0.2">
      <c r="A2041" s="160">
        <f t="shared" si="113"/>
        <v>19460</v>
      </c>
      <c r="B2041" s="133">
        <f t="shared" si="114"/>
        <v>10.120999999999933</v>
      </c>
      <c r="C2041" s="6" t="s">
        <v>1580</v>
      </c>
      <c r="D2041" s="75" t="s">
        <v>400</v>
      </c>
      <c r="E2041" s="135">
        <v>195</v>
      </c>
      <c r="F2041" s="55"/>
      <c r="G2041" s="55"/>
      <c r="H2041" s="145"/>
      <c r="I2041" s="51"/>
      <c r="J2041" s="51"/>
      <c r="K2041" s="51"/>
      <c r="L2041" s="51"/>
    </row>
    <row r="2042" spans="1:12" ht="67.5" x14ac:dyDescent="0.2">
      <c r="A2042" s="160">
        <f t="shared" si="113"/>
        <v>19470</v>
      </c>
      <c r="B2042" s="133">
        <f t="shared" si="114"/>
        <v>10.121999999999932</v>
      </c>
      <c r="C2042" s="6" t="s">
        <v>1581</v>
      </c>
      <c r="D2042" s="75" t="s">
        <v>400</v>
      </c>
      <c r="E2042" s="135">
        <v>7</v>
      </c>
      <c r="F2042" s="5"/>
      <c r="G2042" s="153"/>
      <c r="H2042" s="145"/>
      <c r="I2042" s="51"/>
      <c r="J2042" s="51"/>
      <c r="K2042" s="51"/>
      <c r="L2042" s="51"/>
    </row>
    <row r="2043" spans="1:12" ht="22.5" x14ac:dyDescent="0.2">
      <c r="A2043" s="160">
        <f t="shared" si="113"/>
        <v>19480</v>
      </c>
      <c r="B2043" s="133">
        <f t="shared" si="114"/>
        <v>10.122999999999932</v>
      </c>
      <c r="C2043" s="6" t="s">
        <v>1582</v>
      </c>
      <c r="D2043" s="75" t="s">
        <v>400</v>
      </c>
      <c r="E2043" s="135">
        <v>1</v>
      </c>
      <c r="F2043" s="5"/>
      <c r="G2043" s="153"/>
      <c r="H2043" s="145"/>
      <c r="I2043" s="51"/>
      <c r="J2043" s="51"/>
      <c r="K2043" s="51"/>
      <c r="L2043" s="51"/>
    </row>
    <row r="2044" spans="1:12" x14ac:dyDescent="0.2">
      <c r="A2044" s="160">
        <f t="shared" si="113"/>
        <v>19490</v>
      </c>
      <c r="B2044" s="124" t="s">
        <v>1240</v>
      </c>
      <c r="C2044" s="125" t="s">
        <v>320</v>
      </c>
      <c r="D2044" s="126"/>
      <c r="E2044" s="127"/>
      <c r="F2044" s="55"/>
      <c r="G2044" s="55"/>
      <c r="H2044" s="145"/>
      <c r="I2044" s="51"/>
      <c r="J2044" s="51"/>
      <c r="K2044" s="51"/>
      <c r="L2044" s="51"/>
    </row>
    <row r="2045" spans="1:12" ht="45" x14ac:dyDescent="0.2">
      <c r="A2045" s="160">
        <f t="shared" si="113"/>
        <v>19500</v>
      </c>
      <c r="B2045" s="133">
        <f>B2043+0.001</f>
        <v>10.123999999999931</v>
      </c>
      <c r="C2045" s="6" t="s">
        <v>1583</v>
      </c>
      <c r="D2045" s="75" t="s">
        <v>400</v>
      </c>
      <c r="E2045" s="135" t="s">
        <v>1605</v>
      </c>
      <c r="F2045" s="55"/>
      <c r="G2045" s="55"/>
      <c r="H2045" s="145"/>
      <c r="I2045" s="51"/>
      <c r="J2045" s="51"/>
      <c r="K2045" s="51"/>
      <c r="L2045" s="51"/>
    </row>
    <row r="2046" spans="1:12" ht="45" x14ac:dyDescent="0.2">
      <c r="A2046" s="160">
        <f t="shared" si="113"/>
        <v>19510</v>
      </c>
      <c r="B2046" s="133">
        <f t="shared" ref="B2046:B2067" si="115">B2045+0.001</f>
        <v>10.124999999999931</v>
      </c>
      <c r="C2046" s="6" t="s">
        <v>1584</v>
      </c>
      <c r="D2046" s="75" t="s">
        <v>400</v>
      </c>
      <c r="E2046" s="135">
        <v>47</v>
      </c>
      <c r="F2046" s="5"/>
      <c r="G2046" s="153"/>
      <c r="H2046" s="145"/>
      <c r="I2046" s="51"/>
      <c r="J2046" s="51"/>
      <c r="K2046" s="51"/>
      <c r="L2046" s="51"/>
    </row>
    <row r="2047" spans="1:12" ht="45" x14ac:dyDescent="0.2">
      <c r="A2047" s="160">
        <f t="shared" si="113"/>
        <v>19520</v>
      </c>
      <c r="B2047" s="133">
        <f t="shared" si="115"/>
        <v>10.12599999999993</v>
      </c>
      <c r="C2047" s="6" t="s">
        <v>1585</v>
      </c>
      <c r="D2047" s="75" t="s">
        <v>400</v>
      </c>
      <c r="E2047" s="135">
        <v>47</v>
      </c>
      <c r="F2047" s="55"/>
      <c r="G2047" s="55"/>
      <c r="H2047" s="145"/>
      <c r="I2047" s="51"/>
      <c r="J2047" s="51"/>
      <c r="K2047" s="51"/>
      <c r="L2047" s="51"/>
    </row>
    <row r="2048" spans="1:12" ht="33.75" x14ac:dyDescent="0.2">
      <c r="A2048" s="160">
        <f t="shared" si="113"/>
        <v>19530</v>
      </c>
      <c r="B2048" s="133">
        <f t="shared" si="115"/>
        <v>10.12699999999993</v>
      </c>
      <c r="C2048" s="6" t="s">
        <v>1586</v>
      </c>
      <c r="D2048" s="75" t="s">
        <v>400</v>
      </c>
      <c r="E2048" s="135">
        <v>32</v>
      </c>
      <c r="F2048" s="5"/>
      <c r="G2048" s="153"/>
      <c r="H2048" s="145"/>
      <c r="I2048" s="51"/>
      <c r="J2048" s="51"/>
      <c r="K2048" s="51"/>
      <c r="L2048" s="51"/>
    </row>
    <row r="2049" spans="1:12" ht="45" x14ac:dyDescent="0.2">
      <c r="A2049" s="160">
        <f t="shared" si="113"/>
        <v>19540</v>
      </c>
      <c r="B2049" s="133">
        <f t="shared" si="115"/>
        <v>10.127999999999929</v>
      </c>
      <c r="C2049" s="6" t="s">
        <v>1587</v>
      </c>
      <c r="D2049" s="75" t="s">
        <v>400</v>
      </c>
      <c r="E2049" s="135">
        <v>12</v>
      </c>
      <c r="F2049" s="55"/>
      <c r="G2049" s="55"/>
      <c r="H2049" s="145"/>
      <c r="I2049" s="51"/>
      <c r="J2049" s="51"/>
      <c r="K2049" s="51"/>
      <c r="L2049" s="51"/>
    </row>
    <row r="2050" spans="1:12" ht="45" x14ac:dyDescent="0.2">
      <c r="A2050" s="160">
        <f t="shared" si="113"/>
        <v>19550</v>
      </c>
      <c r="B2050" s="133">
        <f t="shared" si="115"/>
        <v>10.128999999999929</v>
      </c>
      <c r="C2050" s="6" t="s">
        <v>1588</v>
      </c>
      <c r="D2050" s="75" t="s">
        <v>400</v>
      </c>
      <c r="E2050" s="135">
        <v>49</v>
      </c>
      <c r="F2050" s="55"/>
      <c r="G2050" s="55"/>
      <c r="H2050" s="145"/>
      <c r="I2050" s="51"/>
      <c r="J2050" s="51"/>
      <c r="K2050" s="51"/>
      <c r="L2050" s="51"/>
    </row>
    <row r="2051" spans="1:12" ht="45" x14ac:dyDescent="0.2">
      <c r="A2051" s="160">
        <f t="shared" si="113"/>
        <v>19560</v>
      </c>
      <c r="B2051" s="133">
        <f t="shared" si="115"/>
        <v>10.129999999999928</v>
      </c>
      <c r="C2051" s="6" t="s">
        <v>1589</v>
      </c>
      <c r="D2051" s="75" t="s">
        <v>400</v>
      </c>
      <c r="E2051" s="135">
        <v>10</v>
      </c>
      <c r="F2051" s="55"/>
      <c r="G2051" s="55"/>
      <c r="H2051" s="145"/>
      <c r="I2051" s="51"/>
      <c r="J2051" s="51"/>
      <c r="K2051" s="51"/>
      <c r="L2051" s="51"/>
    </row>
    <row r="2052" spans="1:12" ht="45" x14ac:dyDescent="0.2">
      <c r="A2052" s="160">
        <f t="shared" si="113"/>
        <v>19570</v>
      </c>
      <c r="B2052" s="133">
        <f t="shared" si="115"/>
        <v>10.130999999999927</v>
      </c>
      <c r="C2052" s="6" t="s">
        <v>1590</v>
      </c>
      <c r="D2052" s="75" t="s">
        <v>400</v>
      </c>
      <c r="E2052" s="135">
        <v>5</v>
      </c>
      <c r="F2052" s="5"/>
      <c r="G2052" s="153"/>
      <c r="H2052" s="145"/>
      <c r="I2052" s="51"/>
      <c r="J2052" s="51"/>
      <c r="K2052" s="51"/>
      <c r="L2052" s="51"/>
    </row>
    <row r="2053" spans="1:12" ht="45" x14ac:dyDescent="0.2">
      <c r="A2053" s="160">
        <f t="shared" si="113"/>
        <v>19580</v>
      </c>
      <c r="B2053" s="133">
        <f t="shared" si="115"/>
        <v>10.131999999999927</v>
      </c>
      <c r="C2053" s="6" t="s">
        <v>1591</v>
      </c>
      <c r="D2053" s="75" t="s">
        <v>400</v>
      </c>
      <c r="E2053" s="135">
        <v>1</v>
      </c>
      <c r="F2053" s="5"/>
      <c r="G2053" s="153"/>
      <c r="H2053" s="145"/>
      <c r="I2053" s="51"/>
      <c r="J2053" s="51"/>
      <c r="K2053" s="51"/>
      <c r="L2053" s="51"/>
    </row>
    <row r="2054" spans="1:12" ht="56.25" x14ac:dyDescent="0.2">
      <c r="A2054" s="160">
        <f t="shared" si="113"/>
        <v>19590</v>
      </c>
      <c r="B2054" s="133">
        <f t="shared" si="115"/>
        <v>10.132999999999926</v>
      </c>
      <c r="C2054" s="6" t="s">
        <v>1592</v>
      </c>
      <c r="D2054" s="75" t="s">
        <v>400</v>
      </c>
      <c r="E2054" s="135">
        <v>3</v>
      </c>
      <c r="F2054" s="5"/>
      <c r="G2054" s="153"/>
      <c r="H2054" s="145"/>
      <c r="I2054" s="51"/>
      <c r="J2054" s="51"/>
      <c r="K2054" s="51"/>
      <c r="L2054" s="51"/>
    </row>
    <row r="2055" spans="1:12" ht="45" x14ac:dyDescent="0.2">
      <c r="A2055" s="160">
        <f t="shared" si="113"/>
        <v>19600</v>
      </c>
      <c r="B2055" s="133">
        <f t="shared" si="115"/>
        <v>10.133999999999926</v>
      </c>
      <c r="C2055" s="6" t="s">
        <v>1593</v>
      </c>
      <c r="D2055" s="75" t="s">
        <v>400</v>
      </c>
      <c r="E2055" s="135">
        <v>3</v>
      </c>
      <c r="F2055" s="5"/>
      <c r="G2055" s="153"/>
      <c r="H2055" s="145"/>
      <c r="I2055" s="51"/>
      <c r="J2055" s="51"/>
      <c r="K2055" s="51"/>
      <c r="L2055" s="51"/>
    </row>
    <row r="2056" spans="1:12" ht="33.75" x14ac:dyDescent="0.2">
      <c r="A2056" s="160">
        <f t="shared" si="113"/>
        <v>19610</v>
      </c>
      <c r="B2056" s="133">
        <f t="shared" si="115"/>
        <v>10.134999999999925</v>
      </c>
      <c r="C2056" s="6" t="s">
        <v>1594</v>
      </c>
      <c r="D2056" s="75" t="s">
        <v>400</v>
      </c>
      <c r="E2056" s="135">
        <v>47</v>
      </c>
      <c r="F2056" s="5"/>
      <c r="G2056" s="153"/>
      <c r="H2056" s="145"/>
      <c r="I2056" s="51"/>
      <c r="J2056" s="51"/>
      <c r="K2056" s="51"/>
      <c r="L2056" s="51"/>
    </row>
    <row r="2057" spans="1:12" ht="67.5" x14ac:dyDescent="0.2">
      <c r="A2057" s="160">
        <f t="shared" si="113"/>
        <v>19620</v>
      </c>
      <c r="B2057" s="133">
        <f t="shared" si="115"/>
        <v>10.135999999999925</v>
      </c>
      <c r="C2057" s="6" t="s">
        <v>1595</v>
      </c>
      <c r="D2057" s="75" t="s">
        <v>400</v>
      </c>
      <c r="E2057" s="135">
        <v>47</v>
      </c>
      <c r="F2057" s="5"/>
      <c r="G2057" s="153"/>
      <c r="H2057" s="145"/>
      <c r="I2057" s="51"/>
      <c r="J2057" s="51"/>
      <c r="K2057" s="51"/>
      <c r="L2057" s="51"/>
    </row>
    <row r="2058" spans="1:12" ht="33.75" x14ac:dyDescent="0.2">
      <c r="A2058" s="160">
        <f t="shared" si="113"/>
        <v>19630</v>
      </c>
      <c r="B2058" s="133">
        <f t="shared" si="115"/>
        <v>10.136999999999924</v>
      </c>
      <c r="C2058" s="6" t="s">
        <v>1596</v>
      </c>
      <c r="D2058" s="75" t="s">
        <v>400</v>
      </c>
      <c r="E2058" s="135">
        <v>47</v>
      </c>
      <c r="F2058" s="154"/>
      <c r="G2058" s="154"/>
      <c r="H2058" s="145"/>
      <c r="I2058" s="51"/>
      <c r="J2058" s="51"/>
      <c r="K2058" s="51"/>
      <c r="L2058" s="51"/>
    </row>
    <row r="2059" spans="1:12" ht="33.75" x14ac:dyDescent="0.2">
      <c r="A2059" s="160">
        <f t="shared" si="113"/>
        <v>19640</v>
      </c>
      <c r="B2059" s="133">
        <f t="shared" si="115"/>
        <v>10.137999999999924</v>
      </c>
      <c r="C2059" s="6" t="s">
        <v>1597</v>
      </c>
      <c r="D2059" s="75" t="s">
        <v>400</v>
      </c>
      <c r="E2059" s="135">
        <v>1000</v>
      </c>
      <c r="F2059" s="55"/>
      <c r="G2059" s="55"/>
      <c r="H2059" s="145"/>
      <c r="I2059" s="51"/>
      <c r="J2059" s="51"/>
      <c r="K2059" s="51"/>
      <c r="L2059" s="51"/>
    </row>
    <row r="2060" spans="1:12" ht="45" x14ac:dyDescent="0.2">
      <c r="A2060" s="160">
        <f t="shared" si="113"/>
        <v>19650</v>
      </c>
      <c r="B2060" s="133">
        <f t="shared" si="115"/>
        <v>10.138999999999923</v>
      </c>
      <c r="C2060" s="6" t="s">
        <v>1598</v>
      </c>
      <c r="D2060" s="75" t="s">
        <v>400</v>
      </c>
      <c r="E2060" s="135">
        <v>1</v>
      </c>
      <c r="F2060" s="4"/>
      <c r="G2060" s="4"/>
      <c r="H2060" s="145"/>
      <c r="I2060" s="51"/>
      <c r="J2060" s="51"/>
      <c r="K2060" s="51"/>
      <c r="L2060" s="51"/>
    </row>
    <row r="2061" spans="1:12" ht="45" x14ac:dyDescent="0.2">
      <c r="A2061" s="160">
        <f t="shared" si="113"/>
        <v>19660</v>
      </c>
      <c r="B2061" s="133">
        <f t="shared" si="115"/>
        <v>10.139999999999922</v>
      </c>
      <c r="C2061" s="6" t="s">
        <v>1599</v>
      </c>
      <c r="D2061" s="75" t="s">
        <v>400</v>
      </c>
      <c r="E2061" s="135">
        <v>1</v>
      </c>
      <c r="F2061" s="5"/>
      <c r="G2061" s="153"/>
      <c r="H2061" s="145"/>
      <c r="I2061" s="51"/>
      <c r="J2061" s="51"/>
      <c r="K2061" s="51"/>
      <c r="L2061" s="51"/>
    </row>
    <row r="2062" spans="1:12" ht="67.5" x14ac:dyDescent="0.2">
      <c r="A2062" s="160">
        <f t="shared" si="113"/>
        <v>19670</v>
      </c>
      <c r="B2062" s="133">
        <f t="shared" si="115"/>
        <v>10.140999999999922</v>
      </c>
      <c r="C2062" s="6" t="s">
        <v>1600</v>
      </c>
      <c r="D2062" s="75" t="s">
        <v>400</v>
      </c>
      <c r="E2062" s="135">
        <v>1</v>
      </c>
      <c r="F2062" s="55"/>
      <c r="G2062" s="55"/>
      <c r="H2062" s="145"/>
      <c r="I2062" s="51"/>
      <c r="J2062" s="51"/>
      <c r="K2062" s="51"/>
      <c r="L2062" s="51"/>
    </row>
    <row r="2063" spans="1:12" ht="56.25" x14ac:dyDescent="0.2">
      <c r="A2063" s="160">
        <f t="shared" si="113"/>
        <v>19680</v>
      </c>
      <c r="B2063" s="133">
        <f t="shared" si="115"/>
        <v>10.141999999999921</v>
      </c>
      <c r="C2063" s="6" t="s">
        <v>1601</v>
      </c>
      <c r="D2063" s="75" t="s">
        <v>400</v>
      </c>
      <c r="E2063" s="135">
        <v>1</v>
      </c>
      <c r="F2063" s="5"/>
      <c r="G2063" s="153"/>
      <c r="H2063" s="145"/>
      <c r="I2063" s="51"/>
      <c r="J2063" s="51"/>
      <c r="K2063" s="51"/>
      <c r="L2063" s="51"/>
    </row>
    <row r="2064" spans="1:12" ht="56.25" x14ac:dyDescent="0.2">
      <c r="A2064" s="160">
        <f t="shared" si="113"/>
        <v>19690</v>
      </c>
      <c r="B2064" s="133">
        <f t="shared" si="115"/>
        <v>10.142999999999921</v>
      </c>
      <c r="C2064" s="6" t="s">
        <v>1602</v>
      </c>
      <c r="D2064" s="75" t="s">
        <v>400</v>
      </c>
      <c r="E2064" s="135">
        <v>47</v>
      </c>
      <c r="F2064" s="5"/>
      <c r="G2064" s="153"/>
      <c r="H2064" s="145"/>
      <c r="I2064" s="51"/>
      <c r="J2064" s="51"/>
      <c r="K2064" s="51"/>
      <c r="L2064" s="51"/>
    </row>
    <row r="2065" spans="1:12" ht="45" x14ac:dyDescent="0.2">
      <c r="A2065" s="160">
        <f t="shared" si="113"/>
        <v>19700</v>
      </c>
      <c r="B2065" s="133">
        <f t="shared" si="115"/>
        <v>10.14399999999992</v>
      </c>
      <c r="C2065" s="6" t="s">
        <v>1603</v>
      </c>
      <c r="D2065" s="75" t="s">
        <v>400</v>
      </c>
      <c r="E2065" s="135">
        <v>47</v>
      </c>
      <c r="F2065" s="55"/>
      <c r="G2065" s="55"/>
      <c r="H2065" s="145"/>
      <c r="I2065" s="51"/>
      <c r="J2065" s="51"/>
      <c r="K2065" s="51"/>
      <c r="L2065" s="51"/>
    </row>
    <row r="2066" spans="1:12" ht="56.25" x14ac:dyDescent="0.2">
      <c r="A2066" s="160">
        <f t="shared" ref="A2066:A2129" si="116">A2065+10</f>
        <v>19710</v>
      </c>
      <c r="B2066" s="133">
        <f t="shared" si="115"/>
        <v>10.14499999999992</v>
      </c>
      <c r="C2066" s="6" t="s">
        <v>1604</v>
      </c>
      <c r="D2066" s="75" t="s">
        <v>400</v>
      </c>
      <c r="E2066" s="135">
        <v>47</v>
      </c>
      <c r="F2066" s="5"/>
      <c r="G2066" s="153"/>
      <c r="H2066" s="145"/>
      <c r="I2066" s="51"/>
      <c r="J2066" s="51"/>
      <c r="K2066" s="51"/>
      <c r="L2066" s="51"/>
    </row>
    <row r="2067" spans="1:12" ht="22.5" x14ac:dyDescent="0.2">
      <c r="A2067" s="160">
        <f t="shared" si="116"/>
        <v>19720</v>
      </c>
      <c r="B2067" s="133">
        <f t="shared" si="115"/>
        <v>10.145999999999919</v>
      </c>
      <c r="C2067" s="6" t="s">
        <v>1582</v>
      </c>
      <c r="D2067" s="75" t="s">
        <v>400</v>
      </c>
      <c r="E2067" s="135">
        <v>1</v>
      </c>
      <c r="F2067" s="55"/>
      <c r="G2067" s="55"/>
      <c r="H2067" s="145"/>
      <c r="I2067" s="51"/>
      <c r="J2067" s="51"/>
      <c r="K2067" s="51"/>
      <c r="L2067" s="51"/>
    </row>
    <row r="2068" spans="1:12" x14ac:dyDescent="0.2">
      <c r="A2068" s="160">
        <f t="shared" si="116"/>
        <v>19730</v>
      </c>
      <c r="B2068" s="124" t="s">
        <v>1241</v>
      </c>
      <c r="C2068" s="125" t="s">
        <v>321</v>
      </c>
      <c r="D2068" s="126"/>
      <c r="E2068" s="127"/>
      <c r="F2068" s="5"/>
      <c r="G2068" s="153"/>
      <c r="H2068" s="145"/>
      <c r="I2068" s="51"/>
      <c r="J2068" s="51"/>
      <c r="K2068" s="51"/>
      <c r="L2068" s="51"/>
    </row>
    <row r="2069" spans="1:12" ht="33.75" x14ac:dyDescent="0.2">
      <c r="A2069" s="160">
        <f t="shared" si="116"/>
        <v>19740</v>
      </c>
      <c r="B2069" s="133">
        <f>B2067+0.001</f>
        <v>10.146999999999919</v>
      </c>
      <c r="C2069" s="6" t="s">
        <v>1461</v>
      </c>
      <c r="D2069" s="75" t="s">
        <v>400</v>
      </c>
      <c r="E2069" s="135">
        <v>36</v>
      </c>
      <c r="F2069" s="5"/>
      <c r="G2069" s="153"/>
      <c r="H2069" s="145"/>
      <c r="I2069" s="51"/>
      <c r="J2069" s="51"/>
      <c r="K2069" s="51"/>
      <c r="L2069" s="51"/>
    </row>
    <row r="2070" spans="1:12" ht="45" x14ac:dyDescent="0.2">
      <c r="A2070" s="160">
        <f t="shared" si="116"/>
        <v>19750</v>
      </c>
      <c r="B2070" s="133">
        <f t="shared" ref="B2070:B2081" si="117">B2069+0.001</f>
        <v>10.147999999999918</v>
      </c>
      <c r="C2070" s="6" t="s">
        <v>1606</v>
      </c>
      <c r="D2070" s="75" t="s">
        <v>400</v>
      </c>
      <c r="E2070" s="135">
        <v>5</v>
      </c>
      <c r="F2070" s="5"/>
      <c r="G2070" s="153"/>
      <c r="H2070" s="145"/>
      <c r="I2070" s="51"/>
      <c r="J2070" s="51"/>
      <c r="K2070" s="51"/>
      <c r="L2070" s="51"/>
    </row>
    <row r="2071" spans="1:12" ht="45" x14ac:dyDescent="0.2">
      <c r="A2071" s="160">
        <f t="shared" si="116"/>
        <v>19760</v>
      </c>
      <c r="B2071" s="133">
        <f t="shared" si="117"/>
        <v>10.148999999999917</v>
      </c>
      <c r="C2071" s="6" t="s">
        <v>1607</v>
      </c>
      <c r="D2071" s="75" t="s">
        <v>400</v>
      </c>
      <c r="E2071" s="135">
        <v>3</v>
      </c>
      <c r="F2071" s="5"/>
      <c r="G2071" s="153"/>
      <c r="H2071" s="145"/>
      <c r="I2071" s="51"/>
      <c r="J2071" s="51"/>
      <c r="K2071" s="51"/>
      <c r="L2071" s="51"/>
    </row>
    <row r="2072" spans="1:12" ht="45" x14ac:dyDescent="0.2">
      <c r="A2072" s="160">
        <f t="shared" si="116"/>
        <v>19770</v>
      </c>
      <c r="B2072" s="133">
        <f t="shared" si="117"/>
        <v>10.149999999999917</v>
      </c>
      <c r="C2072" s="6" t="s">
        <v>1608</v>
      </c>
      <c r="D2072" s="75" t="s">
        <v>400</v>
      </c>
      <c r="E2072" s="135">
        <v>78</v>
      </c>
      <c r="F2072" s="5"/>
      <c r="G2072" s="153"/>
      <c r="H2072" s="145"/>
      <c r="I2072" s="51"/>
      <c r="J2072" s="51"/>
      <c r="K2072" s="51"/>
      <c r="L2072" s="51"/>
    </row>
    <row r="2073" spans="1:12" ht="45" x14ac:dyDescent="0.2">
      <c r="A2073" s="160">
        <f t="shared" si="116"/>
        <v>19780</v>
      </c>
      <c r="B2073" s="133">
        <f t="shared" si="117"/>
        <v>10.150999999999916</v>
      </c>
      <c r="C2073" s="6" t="s">
        <v>1609</v>
      </c>
      <c r="D2073" s="75" t="s">
        <v>400</v>
      </c>
      <c r="E2073" s="135">
        <v>78</v>
      </c>
      <c r="F2073" s="5"/>
      <c r="G2073" s="153"/>
      <c r="H2073" s="145"/>
      <c r="I2073" s="51"/>
      <c r="J2073" s="51"/>
      <c r="K2073" s="51"/>
      <c r="L2073" s="51"/>
    </row>
    <row r="2074" spans="1:12" ht="45" x14ac:dyDescent="0.2">
      <c r="A2074" s="160">
        <f t="shared" si="116"/>
        <v>19790</v>
      </c>
      <c r="B2074" s="133">
        <f t="shared" si="117"/>
        <v>10.151999999999916</v>
      </c>
      <c r="C2074" s="6" t="s">
        <v>1610</v>
      </c>
      <c r="D2074" s="75" t="s">
        <v>400</v>
      </c>
      <c r="E2074" s="135">
        <v>78</v>
      </c>
      <c r="F2074" s="55"/>
      <c r="G2074" s="55"/>
      <c r="H2074" s="145"/>
      <c r="I2074" s="51"/>
      <c r="J2074" s="51"/>
      <c r="K2074" s="51"/>
      <c r="L2074" s="51"/>
    </row>
    <row r="2075" spans="1:12" ht="45" x14ac:dyDescent="0.2">
      <c r="A2075" s="160">
        <f t="shared" si="116"/>
        <v>19800</v>
      </c>
      <c r="B2075" s="133">
        <f t="shared" si="117"/>
        <v>10.152999999999915</v>
      </c>
      <c r="C2075" s="6" t="s">
        <v>1611</v>
      </c>
      <c r="D2075" s="75" t="s">
        <v>400</v>
      </c>
      <c r="E2075" s="135">
        <v>78</v>
      </c>
      <c r="F2075" s="5"/>
      <c r="G2075" s="153"/>
      <c r="H2075" s="145"/>
      <c r="I2075" s="51"/>
      <c r="J2075" s="51"/>
      <c r="K2075" s="51"/>
      <c r="L2075" s="51"/>
    </row>
    <row r="2076" spans="1:12" ht="33.75" x14ac:dyDescent="0.2">
      <c r="A2076" s="160">
        <f t="shared" si="116"/>
        <v>19810</v>
      </c>
      <c r="B2076" s="133">
        <f t="shared" si="117"/>
        <v>10.153999999999915</v>
      </c>
      <c r="C2076" s="6" t="s">
        <v>1612</v>
      </c>
      <c r="D2076" s="75" t="s">
        <v>400</v>
      </c>
      <c r="E2076" s="135">
        <v>78</v>
      </c>
      <c r="F2076" s="55"/>
      <c r="G2076" s="55"/>
      <c r="H2076" s="145"/>
      <c r="I2076" s="51"/>
      <c r="J2076" s="51"/>
      <c r="K2076" s="51"/>
      <c r="L2076" s="51"/>
    </row>
    <row r="2077" spans="1:12" ht="45" x14ac:dyDescent="0.2">
      <c r="A2077" s="160">
        <f t="shared" si="116"/>
        <v>19820</v>
      </c>
      <c r="B2077" s="133">
        <f t="shared" si="117"/>
        <v>10.154999999999914</v>
      </c>
      <c r="C2077" s="6" t="s">
        <v>1613</v>
      </c>
      <c r="D2077" s="75" t="s">
        <v>400</v>
      </c>
      <c r="E2077" s="135">
        <v>78</v>
      </c>
      <c r="F2077" s="5"/>
      <c r="G2077" s="153"/>
      <c r="H2077" s="145"/>
      <c r="I2077" s="51"/>
      <c r="J2077" s="51"/>
      <c r="K2077" s="51"/>
      <c r="L2077" s="51"/>
    </row>
    <row r="2078" spans="1:12" ht="45" x14ac:dyDescent="0.2">
      <c r="A2078" s="160">
        <f t="shared" si="116"/>
        <v>19830</v>
      </c>
      <c r="B2078" s="133">
        <f t="shared" si="117"/>
        <v>10.155999999999914</v>
      </c>
      <c r="C2078" s="6" t="s">
        <v>1614</v>
      </c>
      <c r="D2078" s="75" t="s">
        <v>400</v>
      </c>
      <c r="E2078" s="135">
        <v>360</v>
      </c>
      <c r="F2078" s="55"/>
      <c r="G2078" s="55"/>
      <c r="H2078" s="145"/>
      <c r="I2078" s="51"/>
      <c r="J2078" s="51"/>
      <c r="K2078" s="51"/>
      <c r="L2078" s="51"/>
    </row>
    <row r="2079" spans="1:12" ht="67.5" x14ac:dyDescent="0.2">
      <c r="A2079" s="160">
        <f t="shared" si="116"/>
        <v>19840</v>
      </c>
      <c r="B2079" s="133">
        <f t="shared" si="117"/>
        <v>10.156999999999913</v>
      </c>
      <c r="C2079" s="6" t="s">
        <v>1615</v>
      </c>
      <c r="D2079" s="75" t="s">
        <v>400</v>
      </c>
      <c r="E2079" s="135">
        <v>4</v>
      </c>
      <c r="F2079" s="5"/>
      <c r="G2079" s="153"/>
      <c r="H2079" s="145"/>
      <c r="I2079" s="51"/>
      <c r="J2079" s="51"/>
      <c r="K2079" s="51"/>
      <c r="L2079" s="51"/>
    </row>
    <row r="2080" spans="1:12" ht="67.5" x14ac:dyDescent="0.2">
      <c r="A2080" s="160">
        <f t="shared" si="116"/>
        <v>19850</v>
      </c>
      <c r="B2080" s="133">
        <f t="shared" si="117"/>
        <v>10.157999999999912</v>
      </c>
      <c r="C2080" s="6" t="s">
        <v>1616</v>
      </c>
      <c r="D2080" s="75" t="s">
        <v>400</v>
      </c>
      <c r="E2080" s="135">
        <v>360</v>
      </c>
      <c r="F2080" s="5"/>
      <c r="G2080" s="153"/>
      <c r="H2080" s="145"/>
      <c r="I2080" s="51"/>
      <c r="J2080" s="51"/>
      <c r="K2080" s="51"/>
      <c r="L2080" s="51"/>
    </row>
    <row r="2081" spans="1:12" ht="25.5" x14ac:dyDescent="0.2">
      <c r="A2081" s="160">
        <f t="shared" si="116"/>
        <v>19860</v>
      </c>
      <c r="B2081" s="133">
        <f t="shared" si="117"/>
        <v>10.158999999999912</v>
      </c>
      <c r="C2081" s="6" t="s">
        <v>1617</v>
      </c>
      <c r="D2081" s="5" t="s">
        <v>1453</v>
      </c>
      <c r="E2081" s="135">
        <v>1</v>
      </c>
      <c r="F2081" s="5"/>
      <c r="G2081" s="153"/>
      <c r="H2081" s="145"/>
      <c r="I2081" s="51"/>
      <c r="J2081" s="51"/>
      <c r="K2081" s="51"/>
      <c r="L2081" s="51"/>
    </row>
    <row r="2082" spans="1:12" x14ac:dyDescent="0.2">
      <c r="A2082" s="160">
        <f t="shared" si="116"/>
        <v>19870</v>
      </c>
      <c r="B2082" s="124" t="s">
        <v>1241</v>
      </c>
      <c r="C2082" s="125" t="s">
        <v>321</v>
      </c>
      <c r="D2082" s="126"/>
      <c r="E2082" s="127"/>
      <c r="F2082" s="4"/>
      <c r="G2082" s="4"/>
      <c r="H2082" s="145"/>
      <c r="I2082" s="51"/>
      <c r="J2082" s="51"/>
      <c r="K2082" s="51"/>
      <c r="L2082" s="51"/>
    </row>
    <row r="2083" spans="1:12" ht="45" x14ac:dyDescent="0.2">
      <c r="A2083" s="160">
        <f t="shared" si="116"/>
        <v>19880</v>
      </c>
      <c r="B2083" s="133">
        <f>B2081+0.001</f>
        <v>10.159999999999911</v>
      </c>
      <c r="C2083" s="6" t="s">
        <v>423</v>
      </c>
      <c r="D2083" s="42" t="s">
        <v>400</v>
      </c>
      <c r="E2083" s="85">
        <v>5</v>
      </c>
      <c r="F2083" s="5"/>
      <c r="G2083" s="153"/>
      <c r="H2083" s="145"/>
      <c r="I2083" s="51"/>
      <c r="J2083" s="51"/>
      <c r="K2083" s="51"/>
      <c r="L2083" s="51"/>
    </row>
    <row r="2084" spans="1:12" ht="45" x14ac:dyDescent="0.2">
      <c r="A2084" s="160">
        <f t="shared" si="116"/>
        <v>19890</v>
      </c>
      <c r="B2084" s="133">
        <f t="shared" ref="B2084:B2112" si="118">B2083+0.001</f>
        <v>10.160999999999911</v>
      </c>
      <c r="C2084" s="6" t="s">
        <v>424</v>
      </c>
      <c r="D2084" s="42" t="s">
        <v>400</v>
      </c>
      <c r="E2084" s="85">
        <v>5</v>
      </c>
      <c r="F2084" s="5"/>
      <c r="G2084" s="153"/>
      <c r="H2084" s="145"/>
      <c r="I2084" s="51"/>
      <c r="J2084" s="51"/>
      <c r="K2084" s="51"/>
      <c r="L2084" s="51"/>
    </row>
    <row r="2085" spans="1:12" ht="45" x14ac:dyDescent="0.2">
      <c r="A2085" s="160">
        <f t="shared" si="116"/>
        <v>19900</v>
      </c>
      <c r="B2085" s="133">
        <f t="shared" si="118"/>
        <v>10.16199999999991</v>
      </c>
      <c r="C2085" s="6" t="s">
        <v>425</v>
      </c>
      <c r="D2085" s="42" t="s">
        <v>400</v>
      </c>
      <c r="E2085" s="85">
        <v>5</v>
      </c>
      <c r="F2085" s="55"/>
      <c r="G2085" s="55"/>
      <c r="H2085" s="145"/>
      <c r="I2085" s="51"/>
      <c r="J2085" s="51"/>
      <c r="K2085" s="51"/>
      <c r="L2085" s="51"/>
    </row>
    <row r="2086" spans="1:12" ht="45" x14ac:dyDescent="0.2">
      <c r="A2086" s="160">
        <f t="shared" si="116"/>
        <v>19910</v>
      </c>
      <c r="B2086" s="133">
        <f t="shared" si="118"/>
        <v>10.16299999999991</v>
      </c>
      <c r="C2086" s="6" t="s">
        <v>426</v>
      </c>
      <c r="D2086" s="42" t="s">
        <v>400</v>
      </c>
      <c r="E2086" s="85">
        <v>5</v>
      </c>
      <c r="F2086" s="55"/>
      <c r="G2086" s="55"/>
      <c r="H2086" s="145"/>
      <c r="I2086" s="51"/>
      <c r="J2086" s="51"/>
      <c r="K2086" s="51"/>
      <c r="L2086" s="51"/>
    </row>
    <row r="2087" spans="1:12" ht="45" x14ac:dyDescent="0.2">
      <c r="A2087" s="160">
        <f t="shared" si="116"/>
        <v>19920</v>
      </c>
      <c r="B2087" s="133">
        <f t="shared" si="118"/>
        <v>10.163999999999909</v>
      </c>
      <c r="C2087" s="6" t="s">
        <v>427</v>
      </c>
      <c r="D2087" s="42" t="s">
        <v>400</v>
      </c>
      <c r="E2087" s="85">
        <v>1</v>
      </c>
      <c r="F2087" s="5"/>
      <c r="G2087" s="153"/>
      <c r="H2087" s="145"/>
      <c r="I2087" s="51"/>
      <c r="J2087" s="51"/>
      <c r="K2087" s="51"/>
      <c r="L2087" s="51"/>
    </row>
    <row r="2088" spans="1:12" ht="33.75" x14ac:dyDescent="0.2">
      <c r="A2088" s="160">
        <f t="shared" si="116"/>
        <v>19930</v>
      </c>
      <c r="B2088" s="133">
        <f t="shared" si="118"/>
        <v>10.164999999999909</v>
      </c>
      <c r="C2088" s="6" t="s">
        <v>428</v>
      </c>
      <c r="D2088" s="42" t="s">
        <v>400</v>
      </c>
      <c r="E2088" s="85">
        <v>1</v>
      </c>
      <c r="F2088" s="5"/>
      <c r="G2088" s="153"/>
      <c r="H2088" s="145"/>
      <c r="I2088" s="51"/>
      <c r="J2088" s="51"/>
      <c r="K2088" s="51"/>
      <c r="L2088" s="51"/>
    </row>
    <row r="2089" spans="1:12" ht="33.75" x14ac:dyDescent="0.2">
      <c r="A2089" s="160">
        <f t="shared" si="116"/>
        <v>19940</v>
      </c>
      <c r="B2089" s="133">
        <f t="shared" si="118"/>
        <v>10.165999999999908</v>
      </c>
      <c r="C2089" s="6" t="s">
        <v>429</v>
      </c>
      <c r="D2089" s="42" t="s">
        <v>400</v>
      </c>
      <c r="E2089" s="85">
        <v>18</v>
      </c>
      <c r="F2089" s="55"/>
      <c r="G2089" s="55"/>
      <c r="H2089" s="145"/>
      <c r="I2089" s="51"/>
      <c r="J2089" s="51"/>
      <c r="K2089" s="51"/>
      <c r="L2089" s="51"/>
    </row>
    <row r="2090" spans="1:12" ht="33.75" x14ac:dyDescent="0.2">
      <c r="A2090" s="160">
        <f t="shared" si="116"/>
        <v>19950</v>
      </c>
      <c r="B2090" s="133">
        <f t="shared" si="118"/>
        <v>10.166999999999907</v>
      </c>
      <c r="C2090" s="6" t="s">
        <v>430</v>
      </c>
      <c r="D2090" s="42" t="s">
        <v>400</v>
      </c>
      <c r="E2090" s="85">
        <v>81</v>
      </c>
      <c r="F2090" s="154"/>
      <c r="G2090" s="154"/>
      <c r="H2090" s="145"/>
      <c r="I2090" s="51"/>
      <c r="J2090" s="51"/>
      <c r="K2090" s="51"/>
      <c r="L2090" s="51"/>
    </row>
    <row r="2091" spans="1:12" ht="33.75" x14ac:dyDescent="0.2">
      <c r="A2091" s="160">
        <f t="shared" si="116"/>
        <v>19960</v>
      </c>
      <c r="B2091" s="133">
        <f t="shared" si="118"/>
        <v>10.167999999999907</v>
      </c>
      <c r="C2091" s="6" t="s">
        <v>431</v>
      </c>
      <c r="D2091" s="42" t="s">
        <v>400</v>
      </c>
      <c r="E2091" s="85">
        <v>81</v>
      </c>
      <c r="F2091" s="5"/>
      <c r="G2091" s="153"/>
      <c r="H2091" s="145"/>
      <c r="I2091" s="51"/>
      <c r="J2091" s="51"/>
      <c r="K2091" s="51"/>
      <c r="L2091" s="51"/>
    </row>
    <row r="2092" spans="1:12" ht="45" x14ac:dyDescent="0.2">
      <c r="A2092" s="160">
        <f t="shared" si="116"/>
        <v>19970</v>
      </c>
      <c r="B2092" s="133">
        <f t="shared" si="118"/>
        <v>10.168999999999906</v>
      </c>
      <c r="C2092" s="6" t="s">
        <v>432</v>
      </c>
      <c r="D2092" s="42" t="s">
        <v>400</v>
      </c>
      <c r="E2092" s="85">
        <v>82</v>
      </c>
      <c r="F2092" s="5"/>
      <c r="G2092" s="153"/>
      <c r="H2092" s="145"/>
      <c r="I2092" s="51"/>
      <c r="J2092" s="51"/>
      <c r="K2092" s="51"/>
      <c r="L2092" s="51"/>
    </row>
    <row r="2093" spans="1:12" ht="45" x14ac:dyDescent="0.2">
      <c r="A2093" s="160">
        <f t="shared" si="116"/>
        <v>19980</v>
      </c>
      <c r="B2093" s="133">
        <f t="shared" si="118"/>
        <v>10.169999999999906</v>
      </c>
      <c r="C2093" s="6" t="s">
        <v>433</v>
      </c>
      <c r="D2093" s="42" t="s">
        <v>400</v>
      </c>
      <c r="E2093" s="85">
        <v>1</v>
      </c>
      <c r="F2093" s="5"/>
      <c r="G2093" s="153"/>
      <c r="H2093" s="145"/>
      <c r="I2093" s="51"/>
      <c r="J2093" s="51"/>
      <c r="K2093" s="51"/>
      <c r="L2093" s="51"/>
    </row>
    <row r="2094" spans="1:12" ht="33.75" x14ac:dyDescent="0.2">
      <c r="A2094" s="160">
        <f t="shared" si="116"/>
        <v>19990</v>
      </c>
      <c r="B2094" s="133">
        <f t="shared" si="118"/>
        <v>10.170999999999905</v>
      </c>
      <c r="C2094" s="6" t="s">
        <v>434</v>
      </c>
      <c r="D2094" s="42" t="s">
        <v>400</v>
      </c>
      <c r="E2094" s="85">
        <v>4</v>
      </c>
      <c r="F2094" s="5"/>
      <c r="G2094" s="153"/>
      <c r="H2094" s="145"/>
      <c r="I2094" s="51"/>
      <c r="J2094" s="51"/>
      <c r="K2094" s="51"/>
      <c r="L2094" s="51"/>
    </row>
    <row r="2095" spans="1:12" ht="33.75" x14ac:dyDescent="0.2">
      <c r="A2095" s="160">
        <f t="shared" si="116"/>
        <v>20000</v>
      </c>
      <c r="B2095" s="133">
        <f t="shared" si="118"/>
        <v>10.171999999999905</v>
      </c>
      <c r="C2095" s="6" t="s">
        <v>435</v>
      </c>
      <c r="D2095" s="42" t="s">
        <v>400</v>
      </c>
      <c r="E2095" s="85">
        <v>4</v>
      </c>
      <c r="F2095" s="154"/>
      <c r="G2095" s="154"/>
      <c r="H2095" s="145"/>
      <c r="I2095" s="51"/>
      <c r="J2095" s="51"/>
      <c r="K2095" s="51"/>
      <c r="L2095" s="51"/>
    </row>
    <row r="2096" spans="1:12" ht="33.75" x14ac:dyDescent="0.2">
      <c r="A2096" s="160">
        <f t="shared" si="116"/>
        <v>20010</v>
      </c>
      <c r="B2096" s="133">
        <f t="shared" si="118"/>
        <v>10.172999999999904</v>
      </c>
      <c r="C2096" s="6" t="s">
        <v>436</v>
      </c>
      <c r="D2096" s="42" t="s">
        <v>400</v>
      </c>
      <c r="E2096" s="85">
        <v>4</v>
      </c>
      <c r="F2096" s="55"/>
      <c r="G2096" s="55"/>
      <c r="H2096" s="145"/>
      <c r="I2096" s="51"/>
      <c r="J2096" s="51"/>
      <c r="K2096" s="51"/>
      <c r="L2096" s="51"/>
    </row>
    <row r="2097" spans="1:12" ht="56.25" x14ac:dyDescent="0.2">
      <c r="A2097" s="160">
        <f t="shared" si="116"/>
        <v>20020</v>
      </c>
      <c r="B2097" s="133">
        <f t="shared" si="118"/>
        <v>10.173999999999904</v>
      </c>
      <c r="C2097" s="6" t="s">
        <v>437</v>
      </c>
      <c r="D2097" s="42" t="s">
        <v>0</v>
      </c>
      <c r="E2097" s="85">
        <v>678</v>
      </c>
      <c r="F2097" s="55"/>
      <c r="G2097" s="55"/>
      <c r="H2097" s="145"/>
      <c r="I2097" s="51"/>
      <c r="J2097" s="51"/>
      <c r="K2097" s="51"/>
      <c r="L2097" s="51"/>
    </row>
    <row r="2098" spans="1:12" ht="67.5" x14ac:dyDescent="0.2">
      <c r="A2098" s="160">
        <f t="shared" si="116"/>
        <v>20030</v>
      </c>
      <c r="B2098" s="133">
        <f t="shared" si="118"/>
        <v>10.174999999999903</v>
      </c>
      <c r="C2098" s="6" t="s">
        <v>438</v>
      </c>
      <c r="D2098" s="42" t="s">
        <v>0</v>
      </c>
      <c r="E2098" s="85">
        <v>242</v>
      </c>
      <c r="F2098" s="55"/>
      <c r="G2098" s="55"/>
      <c r="H2098" s="145"/>
      <c r="I2098" s="51"/>
      <c r="J2098" s="51"/>
      <c r="K2098" s="51"/>
      <c r="L2098" s="51"/>
    </row>
    <row r="2099" spans="1:12" ht="56.25" x14ac:dyDescent="0.2">
      <c r="A2099" s="160">
        <f t="shared" si="116"/>
        <v>20040</v>
      </c>
      <c r="B2099" s="133">
        <f t="shared" si="118"/>
        <v>10.175999999999902</v>
      </c>
      <c r="C2099" s="6" t="s">
        <v>439</v>
      </c>
      <c r="D2099" s="42" t="s">
        <v>1</v>
      </c>
      <c r="E2099" s="85">
        <v>729.14</v>
      </c>
      <c r="F2099" s="55"/>
      <c r="G2099" s="55"/>
      <c r="H2099" s="145"/>
      <c r="I2099" s="51"/>
      <c r="J2099" s="51"/>
      <c r="K2099" s="51"/>
      <c r="L2099" s="51"/>
    </row>
    <row r="2100" spans="1:12" ht="56.25" x14ac:dyDescent="0.2">
      <c r="A2100" s="160">
        <f t="shared" si="116"/>
        <v>20050</v>
      </c>
      <c r="B2100" s="133">
        <f t="shared" si="118"/>
        <v>10.176999999999902</v>
      </c>
      <c r="C2100" s="6" t="s">
        <v>440</v>
      </c>
      <c r="D2100" s="42" t="s">
        <v>441</v>
      </c>
      <c r="E2100" s="85">
        <v>3220</v>
      </c>
      <c r="F2100" s="55"/>
      <c r="G2100" s="55"/>
      <c r="H2100" s="145"/>
      <c r="I2100" s="51"/>
      <c r="J2100" s="51"/>
      <c r="K2100" s="51"/>
      <c r="L2100" s="51"/>
    </row>
    <row r="2101" spans="1:12" ht="56.25" x14ac:dyDescent="0.2">
      <c r="A2101" s="160">
        <f t="shared" si="116"/>
        <v>20060</v>
      </c>
      <c r="B2101" s="133">
        <f t="shared" si="118"/>
        <v>10.177999999999901</v>
      </c>
      <c r="C2101" s="6" t="s">
        <v>442</v>
      </c>
      <c r="D2101" s="42" t="s">
        <v>0</v>
      </c>
      <c r="E2101" s="85">
        <v>356</v>
      </c>
      <c r="F2101" s="55"/>
      <c r="G2101" s="55"/>
      <c r="H2101" s="145"/>
      <c r="I2101" s="51"/>
      <c r="J2101" s="51"/>
      <c r="K2101" s="51"/>
      <c r="L2101" s="51"/>
    </row>
    <row r="2102" spans="1:12" ht="33.75" x14ac:dyDescent="0.2">
      <c r="A2102" s="160">
        <f t="shared" si="116"/>
        <v>20070</v>
      </c>
      <c r="B2102" s="133">
        <f t="shared" si="118"/>
        <v>10.178999999999901</v>
      </c>
      <c r="C2102" s="6" t="s">
        <v>443</v>
      </c>
      <c r="D2102" s="42" t="s">
        <v>444</v>
      </c>
      <c r="E2102" s="85">
        <v>78</v>
      </c>
      <c r="F2102" s="55"/>
      <c r="G2102" s="55"/>
      <c r="H2102" s="145"/>
      <c r="I2102" s="51"/>
      <c r="J2102" s="51"/>
      <c r="K2102" s="51"/>
      <c r="L2102" s="51"/>
    </row>
    <row r="2103" spans="1:12" ht="56.25" x14ac:dyDescent="0.2">
      <c r="A2103" s="160">
        <f t="shared" si="116"/>
        <v>20080</v>
      </c>
      <c r="B2103" s="133">
        <f t="shared" si="118"/>
        <v>10.1799999999999</v>
      </c>
      <c r="C2103" s="6" t="s">
        <v>445</v>
      </c>
      <c r="D2103" s="42" t="s">
        <v>0</v>
      </c>
      <c r="E2103" s="85">
        <v>159</v>
      </c>
      <c r="F2103" s="55"/>
      <c r="G2103" s="55"/>
      <c r="H2103" s="145"/>
      <c r="I2103" s="51"/>
      <c r="J2103" s="51"/>
      <c r="K2103" s="51"/>
      <c r="L2103" s="51"/>
    </row>
    <row r="2104" spans="1:12" ht="56.25" x14ac:dyDescent="0.2">
      <c r="A2104" s="160">
        <f t="shared" si="116"/>
        <v>20090</v>
      </c>
      <c r="B2104" s="133">
        <f t="shared" si="118"/>
        <v>10.1809999999999</v>
      </c>
      <c r="C2104" s="6" t="s">
        <v>446</v>
      </c>
      <c r="D2104" s="42" t="s">
        <v>0</v>
      </c>
      <c r="E2104" s="85">
        <v>78</v>
      </c>
      <c r="F2104" s="55"/>
      <c r="G2104" s="55"/>
      <c r="H2104" s="145"/>
      <c r="I2104" s="51"/>
      <c r="J2104" s="51"/>
      <c r="K2104" s="51"/>
      <c r="L2104" s="51"/>
    </row>
    <row r="2105" spans="1:12" ht="33.75" x14ac:dyDescent="0.2">
      <c r="A2105" s="160">
        <f t="shared" si="116"/>
        <v>20100</v>
      </c>
      <c r="B2105" s="133">
        <f t="shared" si="118"/>
        <v>10.181999999999899</v>
      </c>
      <c r="C2105" s="6" t="s">
        <v>447</v>
      </c>
      <c r="D2105" s="42" t="s">
        <v>1</v>
      </c>
      <c r="E2105" s="85">
        <v>534.6</v>
      </c>
      <c r="F2105" s="55"/>
      <c r="G2105" s="55"/>
      <c r="H2105" s="145"/>
      <c r="I2105" s="51"/>
      <c r="J2105" s="51"/>
      <c r="K2105" s="51"/>
      <c r="L2105" s="51"/>
    </row>
    <row r="2106" spans="1:12" ht="33.75" x14ac:dyDescent="0.2">
      <c r="A2106" s="160">
        <f t="shared" si="116"/>
        <v>20110</v>
      </c>
      <c r="B2106" s="133">
        <f t="shared" si="118"/>
        <v>10.182999999999899</v>
      </c>
      <c r="C2106" s="6" t="s">
        <v>448</v>
      </c>
      <c r="D2106" s="42" t="s">
        <v>0</v>
      </c>
      <c r="E2106" s="85">
        <v>1458</v>
      </c>
      <c r="F2106" s="55"/>
      <c r="G2106" s="55"/>
      <c r="H2106" s="145"/>
      <c r="I2106" s="51"/>
      <c r="J2106" s="51"/>
      <c r="K2106" s="51"/>
      <c r="L2106" s="51"/>
    </row>
    <row r="2107" spans="1:12" ht="33.75" x14ac:dyDescent="0.2">
      <c r="A2107" s="160">
        <f t="shared" si="116"/>
        <v>20120</v>
      </c>
      <c r="B2107" s="133">
        <f t="shared" si="118"/>
        <v>10.183999999999898</v>
      </c>
      <c r="C2107" s="6" t="s">
        <v>449</v>
      </c>
      <c r="D2107" s="42" t="s">
        <v>0</v>
      </c>
      <c r="E2107" s="85">
        <v>1458</v>
      </c>
      <c r="F2107" s="55"/>
      <c r="G2107" s="55"/>
      <c r="H2107" s="145"/>
      <c r="I2107" s="51"/>
      <c r="J2107" s="51"/>
      <c r="K2107" s="51"/>
      <c r="L2107" s="51"/>
    </row>
    <row r="2108" spans="1:12" ht="33.75" x14ac:dyDescent="0.2">
      <c r="A2108" s="160">
        <f t="shared" si="116"/>
        <v>20130</v>
      </c>
      <c r="B2108" s="133">
        <f t="shared" si="118"/>
        <v>10.184999999999897</v>
      </c>
      <c r="C2108" s="6" t="s">
        <v>450</v>
      </c>
      <c r="D2108" s="42" t="s">
        <v>0</v>
      </c>
      <c r="E2108" s="85">
        <v>4374</v>
      </c>
      <c r="F2108" s="55"/>
      <c r="G2108" s="55"/>
      <c r="H2108" s="145"/>
      <c r="I2108" s="51"/>
      <c r="J2108" s="51"/>
      <c r="K2108" s="51"/>
      <c r="L2108" s="51"/>
    </row>
    <row r="2109" spans="1:12" ht="33.75" x14ac:dyDescent="0.2">
      <c r="A2109" s="160">
        <f t="shared" si="116"/>
        <v>20140</v>
      </c>
      <c r="B2109" s="133">
        <f t="shared" si="118"/>
        <v>10.185999999999897</v>
      </c>
      <c r="C2109" s="6" t="s">
        <v>451</v>
      </c>
      <c r="D2109" s="42" t="s">
        <v>0</v>
      </c>
      <c r="E2109" s="85">
        <v>4374</v>
      </c>
      <c r="F2109" s="55"/>
      <c r="G2109" s="55"/>
      <c r="H2109" s="145"/>
      <c r="I2109" s="51"/>
      <c r="J2109" s="51"/>
      <c r="K2109" s="51"/>
      <c r="L2109" s="51"/>
    </row>
    <row r="2110" spans="1:12" x14ac:dyDescent="0.2">
      <c r="A2110" s="160">
        <f t="shared" si="116"/>
        <v>20150</v>
      </c>
      <c r="B2110" s="133">
        <f t="shared" si="118"/>
        <v>10.186999999999896</v>
      </c>
      <c r="C2110" s="6" t="s">
        <v>452</v>
      </c>
      <c r="D2110" s="42" t="s">
        <v>444</v>
      </c>
      <c r="E2110" s="85">
        <v>2023.45</v>
      </c>
      <c r="F2110" s="5"/>
      <c r="G2110" s="153"/>
      <c r="H2110" s="145"/>
      <c r="I2110" s="51"/>
      <c r="J2110" s="51"/>
      <c r="K2110" s="51"/>
      <c r="L2110" s="51"/>
    </row>
    <row r="2111" spans="1:12" x14ac:dyDescent="0.2">
      <c r="A2111" s="160">
        <f t="shared" si="116"/>
        <v>20160</v>
      </c>
      <c r="B2111" s="133">
        <f t="shared" si="118"/>
        <v>10.187999999999896</v>
      </c>
      <c r="C2111" s="6" t="s">
        <v>453</v>
      </c>
      <c r="D2111" s="42" t="s">
        <v>444</v>
      </c>
      <c r="E2111" s="85">
        <v>196.32</v>
      </c>
      <c r="F2111" s="55"/>
      <c r="G2111" s="55"/>
      <c r="H2111" s="145"/>
      <c r="I2111" s="51"/>
      <c r="J2111" s="51"/>
      <c r="K2111" s="51"/>
      <c r="L2111" s="51"/>
    </row>
    <row r="2112" spans="1:12" x14ac:dyDescent="0.2">
      <c r="A2112" s="160">
        <f t="shared" si="116"/>
        <v>20170</v>
      </c>
      <c r="B2112" s="133">
        <f t="shared" si="118"/>
        <v>10.188999999999895</v>
      </c>
      <c r="C2112" s="6" t="s">
        <v>454</v>
      </c>
      <c r="D2112" s="42" t="s">
        <v>444</v>
      </c>
      <c r="E2112" s="85">
        <v>186.42</v>
      </c>
      <c r="F2112" s="5"/>
      <c r="G2112" s="153"/>
      <c r="H2112" s="145"/>
      <c r="I2112" s="51"/>
      <c r="J2112" s="51"/>
      <c r="K2112" s="51"/>
      <c r="L2112" s="51"/>
    </row>
    <row r="2113" spans="1:12" x14ac:dyDescent="0.2">
      <c r="A2113" s="160">
        <f t="shared" si="116"/>
        <v>20180</v>
      </c>
      <c r="B2113" s="124" t="s">
        <v>1242</v>
      </c>
      <c r="C2113" s="125" t="s">
        <v>455</v>
      </c>
      <c r="D2113" s="126"/>
      <c r="E2113" s="127"/>
      <c r="F2113" s="55"/>
      <c r="G2113" s="55"/>
      <c r="H2113" s="145"/>
      <c r="I2113" s="51"/>
      <c r="J2113" s="51"/>
      <c r="K2113" s="51"/>
      <c r="L2113" s="51"/>
    </row>
    <row r="2114" spans="1:12" x14ac:dyDescent="0.2">
      <c r="A2114" s="160">
        <f t="shared" si="116"/>
        <v>20190</v>
      </c>
      <c r="B2114" s="136"/>
      <c r="C2114" s="40" t="s">
        <v>456</v>
      </c>
      <c r="D2114" s="41"/>
      <c r="E2114" s="85"/>
      <c r="F2114" s="55"/>
      <c r="G2114" s="55"/>
      <c r="H2114" s="145"/>
      <c r="I2114" s="51"/>
      <c r="J2114" s="51"/>
      <c r="K2114" s="51"/>
      <c r="L2114" s="51"/>
    </row>
    <row r="2115" spans="1:12" ht="67.5" x14ac:dyDescent="0.2">
      <c r="A2115" s="160">
        <f t="shared" si="116"/>
        <v>20200</v>
      </c>
      <c r="B2115" s="132">
        <f>B2112+0.001</f>
        <v>10.189999999999895</v>
      </c>
      <c r="C2115" s="6" t="s">
        <v>457</v>
      </c>
      <c r="D2115" s="42" t="s">
        <v>458</v>
      </c>
      <c r="E2115" s="85">
        <v>1</v>
      </c>
      <c r="F2115" s="55"/>
      <c r="G2115" s="55"/>
      <c r="H2115" s="145"/>
      <c r="I2115" s="51"/>
      <c r="J2115" s="51"/>
      <c r="K2115" s="51"/>
      <c r="L2115" s="51"/>
    </row>
    <row r="2116" spans="1:12" x14ac:dyDescent="0.2">
      <c r="A2116" s="160">
        <f t="shared" si="116"/>
        <v>20210</v>
      </c>
      <c r="B2116" s="136"/>
      <c r="C2116" s="40" t="s">
        <v>459</v>
      </c>
      <c r="D2116" s="41"/>
      <c r="E2116" s="85"/>
      <c r="F2116" s="55"/>
      <c r="G2116" s="55"/>
      <c r="H2116" s="145"/>
      <c r="I2116" s="51"/>
      <c r="J2116" s="51"/>
      <c r="K2116" s="51"/>
      <c r="L2116" s="51"/>
    </row>
    <row r="2117" spans="1:12" x14ac:dyDescent="0.2">
      <c r="A2117" s="160">
        <f t="shared" si="116"/>
        <v>20220</v>
      </c>
      <c r="B2117" s="132">
        <f>B2115+0.001</f>
        <v>10.190999999999894</v>
      </c>
      <c r="C2117" s="6" t="s">
        <v>460</v>
      </c>
      <c r="D2117" s="42" t="s">
        <v>458</v>
      </c>
      <c r="E2117" s="85">
        <v>1</v>
      </c>
      <c r="F2117" s="55"/>
      <c r="G2117" s="55"/>
      <c r="H2117" s="145"/>
      <c r="I2117" s="51"/>
      <c r="J2117" s="51"/>
      <c r="K2117" s="51"/>
      <c r="L2117" s="51"/>
    </row>
    <row r="2118" spans="1:12" x14ac:dyDescent="0.2">
      <c r="A2118" s="160">
        <f t="shared" si="116"/>
        <v>20230</v>
      </c>
      <c r="B2118" s="132">
        <f>B2117+0.001</f>
        <v>10.191999999999894</v>
      </c>
      <c r="C2118" s="6" t="s">
        <v>461</v>
      </c>
      <c r="D2118" s="42" t="s">
        <v>462</v>
      </c>
      <c r="E2118" s="85">
        <v>158</v>
      </c>
      <c r="F2118" s="55"/>
      <c r="G2118" s="55"/>
      <c r="H2118" s="145"/>
      <c r="I2118" s="51"/>
      <c r="J2118" s="51"/>
      <c r="K2118" s="51"/>
      <c r="L2118" s="51"/>
    </row>
    <row r="2119" spans="1:12" x14ac:dyDescent="0.2">
      <c r="A2119" s="160">
        <f t="shared" si="116"/>
        <v>20240</v>
      </c>
      <c r="B2119" s="132">
        <f t="shared" ref="B2119:B2130" si="119">B2118+0.001</f>
        <v>10.192999999999893</v>
      </c>
      <c r="C2119" s="6" t="s">
        <v>463</v>
      </c>
      <c r="D2119" s="42" t="s">
        <v>458</v>
      </c>
      <c r="E2119" s="85">
        <v>1</v>
      </c>
      <c r="F2119" s="55"/>
      <c r="G2119" s="55"/>
      <c r="H2119" s="145"/>
      <c r="I2119" s="51"/>
      <c r="J2119" s="51"/>
      <c r="K2119" s="51"/>
      <c r="L2119" s="51"/>
    </row>
    <row r="2120" spans="1:12" x14ac:dyDescent="0.2">
      <c r="A2120" s="160">
        <f t="shared" si="116"/>
        <v>20250</v>
      </c>
      <c r="B2120" s="132">
        <f t="shared" si="119"/>
        <v>10.193999999999892</v>
      </c>
      <c r="C2120" s="6" t="s">
        <v>464</v>
      </c>
      <c r="D2120" s="42" t="s">
        <v>458</v>
      </c>
      <c r="E2120" s="85">
        <v>1</v>
      </c>
      <c r="F2120" s="55"/>
      <c r="G2120" s="55"/>
      <c r="H2120" s="145"/>
      <c r="I2120" s="51"/>
      <c r="J2120" s="51"/>
      <c r="K2120" s="51"/>
      <c r="L2120" s="51"/>
    </row>
    <row r="2121" spans="1:12" x14ac:dyDescent="0.2">
      <c r="A2121" s="160">
        <f t="shared" si="116"/>
        <v>20260</v>
      </c>
      <c r="B2121" s="132">
        <f t="shared" si="119"/>
        <v>10.194999999999892</v>
      </c>
      <c r="C2121" s="6" t="s">
        <v>465</v>
      </c>
      <c r="D2121" s="42" t="s">
        <v>458</v>
      </c>
      <c r="E2121" s="85">
        <v>1</v>
      </c>
      <c r="F2121" s="55"/>
      <c r="G2121" s="55"/>
      <c r="H2121" s="145"/>
      <c r="I2121" s="51"/>
      <c r="J2121" s="51"/>
      <c r="K2121" s="51"/>
      <c r="L2121" s="51"/>
    </row>
    <row r="2122" spans="1:12" x14ac:dyDescent="0.2">
      <c r="A2122" s="160">
        <f t="shared" si="116"/>
        <v>20270</v>
      </c>
      <c r="B2122" s="132">
        <f t="shared" si="119"/>
        <v>10.195999999999891</v>
      </c>
      <c r="C2122" s="6" t="s">
        <v>466</v>
      </c>
      <c r="D2122" s="42" t="s">
        <v>458</v>
      </c>
      <c r="E2122" s="85">
        <v>1</v>
      </c>
      <c r="F2122" s="55"/>
      <c r="G2122" s="55"/>
      <c r="H2122" s="145"/>
      <c r="I2122" s="51"/>
      <c r="J2122" s="51"/>
      <c r="K2122" s="51"/>
      <c r="L2122" s="51"/>
    </row>
    <row r="2123" spans="1:12" x14ac:dyDescent="0.2">
      <c r="A2123" s="160">
        <f t="shared" si="116"/>
        <v>20280</v>
      </c>
      <c r="B2123" s="132">
        <f t="shared" si="119"/>
        <v>10.196999999999891</v>
      </c>
      <c r="C2123" s="6" t="s">
        <v>467</v>
      </c>
      <c r="D2123" s="42" t="s">
        <v>458</v>
      </c>
      <c r="E2123" s="85">
        <v>1</v>
      </c>
      <c r="F2123" s="55"/>
      <c r="G2123" s="55"/>
      <c r="H2123" s="145"/>
      <c r="I2123" s="51"/>
      <c r="J2123" s="51"/>
      <c r="K2123" s="51"/>
      <c r="L2123" s="51"/>
    </row>
    <row r="2124" spans="1:12" x14ac:dyDescent="0.2">
      <c r="A2124" s="160">
        <f t="shared" si="116"/>
        <v>20290</v>
      </c>
      <c r="B2124" s="132">
        <f t="shared" si="119"/>
        <v>10.19799999999989</v>
      </c>
      <c r="C2124" s="6" t="s">
        <v>468</v>
      </c>
      <c r="D2124" s="42" t="s">
        <v>458</v>
      </c>
      <c r="E2124" s="85">
        <v>1</v>
      </c>
      <c r="F2124" s="55"/>
      <c r="G2124" s="55"/>
      <c r="H2124" s="145"/>
      <c r="I2124" s="51"/>
      <c r="J2124" s="51"/>
      <c r="K2124" s="51"/>
      <c r="L2124" s="51"/>
    </row>
    <row r="2125" spans="1:12" ht="22.5" x14ac:dyDescent="0.2">
      <c r="A2125" s="160">
        <f t="shared" si="116"/>
        <v>20300</v>
      </c>
      <c r="B2125" s="132">
        <f t="shared" si="119"/>
        <v>10.19899999999989</v>
      </c>
      <c r="C2125" s="6" t="s">
        <v>469</v>
      </c>
      <c r="D2125" s="42" t="s">
        <v>458</v>
      </c>
      <c r="E2125" s="85">
        <v>1</v>
      </c>
      <c r="F2125" s="55"/>
      <c r="G2125" s="55"/>
      <c r="H2125" s="145"/>
      <c r="I2125" s="51"/>
      <c r="J2125" s="51"/>
      <c r="K2125" s="51"/>
      <c r="L2125" s="51"/>
    </row>
    <row r="2126" spans="1:12" ht="22.5" x14ac:dyDescent="0.2">
      <c r="A2126" s="160">
        <f t="shared" si="116"/>
        <v>20310</v>
      </c>
      <c r="B2126" s="132">
        <f t="shared" si="119"/>
        <v>10.199999999999889</v>
      </c>
      <c r="C2126" s="6" t="s">
        <v>470</v>
      </c>
      <c r="D2126" s="42" t="s">
        <v>458</v>
      </c>
      <c r="E2126" s="85">
        <v>2</v>
      </c>
      <c r="F2126" s="55"/>
      <c r="G2126" s="55"/>
      <c r="H2126" s="145"/>
      <c r="I2126" s="51"/>
      <c r="J2126" s="51"/>
      <c r="K2126" s="51"/>
      <c r="L2126" s="51"/>
    </row>
    <row r="2127" spans="1:12" x14ac:dyDescent="0.2">
      <c r="A2127" s="160">
        <f t="shared" si="116"/>
        <v>20320</v>
      </c>
      <c r="B2127" s="132">
        <f t="shared" si="119"/>
        <v>10.200999999999889</v>
      </c>
      <c r="C2127" s="6" t="s">
        <v>471</v>
      </c>
      <c r="D2127" s="42" t="s">
        <v>310</v>
      </c>
      <c r="E2127" s="85">
        <v>1</v>
      </c>
      <c r="F2127" s="55"/>
      <c r="G2127" s="55"/>
      <c r="H2127" s="145"/>
      <c r="I2127" s="51"/>
      <c r="J2127" s="51"/>
      <c r="K2127" s="51"/>
      <c r="L2127" s="51"/>
    </row>
    <row r="2128" spans="1:12" x14ac:dyDescent="0.2">
      <c r="A2128" s="160">
        <f t="shared" si="116"/>
        <v>20330</v>
      </c>
      <c r="B2128" s="132">
        <f t="shared" si="119"/>
        <v>10.201999999999888</v>
      </c>
      <c r="C2128" s="3" t="s">
        <v>472</v>
      </c>
      <c r="D2128" s="42"/>
      <c r="E2128" s="85"/>
      <c r="F2128" s="55"/>
      <c r="G2128" s="55"/>
      <c r="H2128" s="145"/>
      <c r="I2128" s="51"/>
      <c r="J2128" s="51"/>
      <c r="K2128" s="51"/>
      <c r="L2128" s="51"/>
    </row>
    <row r="2129" spans="1:12" ht="33.75" x14ac:dyDescent="0.2">
      <c r="A2129" s="160">
        <f t="shared" si="116"/>
        <v>20340</v>
      </c>
      <c r="B2129" s="132">
        <f t="shared" si="119"/>
        <v>10.202999999999887</v>
      </c>
      <c r="C2129" s="6" t="s">
        <v>473</v>
      </c>
      <c r="D2129" s="42" t="s">
        <v>310</v>
      </c>
      <c r="E2129" s="85">
        <v>1</v>
      </c>
      <c r="F2129" s="55"/>
      <c r="G2129" s="55"/>
      <c r="H2129" s="145"/>
      <c r="I2129" s="51"/>
      <c r="J2129" s="51"/>
      <c r="K2129" s="51"/>
      <c r="L2129" s="51"/>
    </row>
    <row r="2130" spans="1:12" ht="33.75" x14ac:dyDescent="0.2">
      <c r="A2130" s="160">
        <f t="shared" ref="A2130:A2193" si="120">A2129+10</f>
        <v>20350</v>
      </c>
      <c r="B2130" s="132">
        <f t="shared" si="119"/>
        <v>10.203999999999887</v>
      </c>
      <c r="C2130" s="6" t="s">
        <v>474</v>
      </c>
      <c r="D2130" s="42" t="s">
        <v>310</v>
      </c>
      <c r="E2130" s="85">
        <v>1</v>
      </c>
      <c r="F2130" s="55"/>
      <c r="G2130" s="55"/>
      <c r="H2130" s="145"/>
      <c r="I2130" s="51"/>
      <c r="J2130" s="51"/>
      <c r="K2130" s="51"/>
      <c r="L2130" s="51"/>
    </row>
    <row r="2131" spans="1:12" x14ac:dyDescent="0.2">
      <c r="A2131" s="160">
        <f t="shared" si="120"/>
        <v>20360</v>
      </c>
      <c r="B2131" s="92" t="s">
        <v>6</v>
      </c>
      <c r="C2131" s="69" t="s">
        <v>5</v>
      </c>
      <c r="D2131" s="70"/>
      <c r="E2131" s="93"/>
      <c r="F2131" s="55"/>
      <c r="G2131" s="55"/>
      <c r="H2131" s="145"/>
      <c r="I2131" s="51"/>
      <c r="J2131" s="51"/>
      <c r="K2131" s="51"/>
      <c r="L2131" s="51"/>
    </row>
    <row r="2132" spans="1:12" x14ac:dyDescent="0.2">
      <c r="A2132" s="160">
        <f t="shared" si="120"/>
        <v>20370</v>
      </c>
      <c r="B2132" s="124" t="s">
        <v>1214</v>
      </c>
      <c r="C2132" s="125" t="s">
        <v>7</v>
      </c>
      <c r="D2132" s="126"/>
      <c r="E2132" s="127"/>
      <c r="F2132" s="55"/>
      <c r="G2132" s="55"/>
      <c r="H2132" s="145"/>
      <c r="I2132" s="51"/>
      <c r="J2132" s="51"/>
      <c r="K2132" s="51"/>
      <c r="L2132" s="51"/>
    </row>
    <row r="2133" spans="1:12" ht="22.5" x14ac:dyDescent="0.2">
      <c r="A2133" s="160">
        <f t="shared" si="120"/>
        <v>20380</v>
      </c>
      <c r="B2133" s="132">
        <v>11</v>
      </c>
      <c r="C2133" s="6" t="s">
        <v>1840</v>
      </c>
      <c r="D2133" s="42" t="s">
        <v>8</v>
      </c>
      <c r="E2133" s="85">
        <v>1</v>
      </c>
      <c r="F2133" s="55"/>
      <c r="G2133" s="55"/>
      <c r="H2133" s="145"/>
      <c r="I2133" s="51"/>
      <c r="J2133" s="51"/>
      <c r="K2133" s="51"/>
      <c r="L2133" s="51"/>
    </row>
    <row r="2134" spans="1:12" ht="22.5" x14ac:dyDescent="0.2">
      <c r="A2134" s="160">
        <f t="shared" si="120"/>
        <v>20390</v>
      </c>
      <c r="B2134" s="132">
        <f t="shared" ref="B2134:B2148" si="121">B2133+0.001</f>
        <v>11.000999999999999</v>
      </c>
      <c r="C2134" s="6" t="s">
        <v>1841</v>
      </c>
      <c r="D2134" s="42" t="s">
        <v>8</v>
      </c>
      <c r="E2134" s="85">
        <v>1</v>
      </c>
      <c r="F2134" s="55"/>
      <c r="G2134" s="55"/>
      <c r="H2134" s="145"/>
      <c r="I2134" s="51"/>
      <c r="J2134" s="51"/>
      <c r="K2134" s="51"/>
      <c r="L2134" s="51"/>
    </row>
    <row r="2135" spans="1:12" ht="22.5" x14ac:dyDescent="0.2">
      <c r="A2135" s="160">
        <f t="shared" si="120"/>
        <v>20400</v>
      </c>
      <c r="B2135" s="132">
        <f t="shared" si="121"/>
        <v>11.001999999999999</v>
      </c>
      <c r="C2135" s="6" t="s">
        <v>1842</v>
      </c>
      <c r="D2135" s="42" t="s">
        <v>8</v>
      </c>
      <c r="E2135" s="85">
        <v>1</v>
      </c>
      <c r="F2135" s="55"/>
      <c r="G2135" s="55"/>
      <c r="H2135" s="145"/>
      <c r="I2135" s="51"/>
      <c r="J2135" s="51"/>
      <c r="K2135" s="51"/>
      <c r="L2135" s="51"/>
    </row>
    <row r="2136" spans="1:12" ht="33.75" x14ac:dyDescent="0.2">
      <c r="A2136" s="160">
        <f t="shared" si="120"/>
        <v>20410</v>
      </c>
      <c r="B2136" s="132">
        <f t="shared" si="121"/>
        <v>11.002999999999998</v>
      </c>
      <c r="C2136" s="6" t="s">
        <v>1843</v>
      </c>
      <c r="D2136" s="42" t="s">
        <v>8</v>
      </c>
      <c r="E2136" s="85">
        <v>1</v>
      </c>
      <c r="F2136" s="55"/>
      <c r="G2136" s="55"/>
      <c r="H2136" s="145"/>
      <c r="I2136" s="51"/>
      <c r="J2136" s="51"/>
      <c r="K2136" s="51"/>
      <c r="L2136" s="51"/>
    </row>
    <row r="2137" spans="1:12" ht="56.25" x14ac:dyDescent="0.2">
      <c r="A2137" s="160">
        <f t="shared" si="120"/>
        <v>20420</v>
      </c>
      <c r="B2137" s="132">
        <f t="shared" si="121"/>
        <v>11.003999999999998</v>
      </c>
      <c r="C2137" s="26" t="s">
        <v>1844</v>
      </c>
      <c r="D2137" s="27" t="s">
        <v>8</v>
      </c>
      <c r="E2137" s="85">
        <v>4</v>
      </c>
      <c r="F2137" s="55"/>
      <c r="G2137" s="55"/>
      <c r="H2137" s="145"/>
      <c r="I2137" s="51"/>
      <c r="J2137" s="51"/>
      <c r="K2137" s="51"/>
      <c r="L2137" s="51"/>
    </row>
    <row r="2138" spans="1:12" ht="67.5" x14ac:dyDescent="0.2">
      <c r="A2138" s="160">
        <f t="shared" si="120"/>
        <v>20430</v>
      </c>
      <c r="B2138" s="132">
        <f t="shared" si="121"/>
        <v>11.004999999999997</v>
      </c>
      <c r="C2138" s="6" t="s">
        <v>1845</v>
      </c>
      <c r="D2138" s="15" t="s">
        <v>8</v>
      </c>
      <c r="E2138" s="85">
        <v>4</v>
      </c>
      <c r="F2138" s="55"/>
      <c r="G2138" s="55"/>
      <c r="H2138" s="145"/>
      <c r="I2138" s="51"/>
      <c r="J2138" s="51"/>
      <c r="K2138" s="51"/>
      <c r="L2138" s="51"/>
    </row>
    <row r="2139" spans="1:12" ht="33.75" x14ac:dyDescent="0.2">
      <c r="A2139" s="160">
        <f t="shared" si="120"/>
        <v>20440</v>
      </c>
      <c r="B2139" s="132">
        <f t="shared" si="121"/>
        <v>11.005999999999997</v>
      </c>
      <c r="C2139" s="6" t="s">
        <v>1846</v>
      </c>
      <c r="D2139" s="42" t="s">
        <v>8</v>
      </c>
      <c r="E2139" s="85">
        <v>2</v>
      </c>
      <c r="F2139" s="55"/>
      <c r="G2139" s="55"/>
      <c r="H2139" s="145"/>
      <c r="I2139" s="51"/>
      <c r="J2139" s="51"/>
      <c r="K2139" s="51"/>
      <c r="L2139" s="51"/>
    </row>
    <row r="2140" spans="1:12" ht="33.75" x14ac:dyDescent="0.2">
      <c r="A2140" s="160">
        <f t="shared" si="120"/>
        <v>20450</v>
      </c>
      <c r="B2140" s="132">
        <f t="shared" si="121"/>
        <v>11.006999999999996</v>
      </c>
      <c r="C2140" s="6" t="s">
        <v>1847</v>
      </c>
      <c r="D2140" s="42" t="s">
        <v>8</v>
      </c>
      <c r="E2140" s="85">
        <v>2</v>
      </c>
      <c r="F2140" s="55"/>
      <c r="G2140" s="55"/>
      <c r="H2140" s="145"/>
      <c r="I2140" s="51"/>
      <c r="J2140" s="51"/>
      <c r="K2140" s="51"/>
      <c r="L2140" s="51"/>
    </row>
    <row r="2141" spans="1:12" ht="33.75" x14ac:dyDescent="0.2">
      <c r="A2141" s="160">
        <f t="shared" si="120"/>
        <v>20460</v>
      </c>
      <c r="B2141" s="132">
        <f t="shared" si="121"/>
        <v>11.007999999999996</v>
      </c>
      <c r="C2141" s="28" t="s">
        <v>1848</v>
      </c>
      <c r="D2141" s="24" t="s">
        <v>8</v>
      </c>
      <c r="E2141" s="85">
        <v>2</v>
      </c>
      <c r="F2141" s="55"/>
      <c r="G2141" s="55"/>
      <c r="H2141" s="145"/>
      <c r="I2141" s="51"/>
      <c r="J2141" s="51"/>
      <c r="K2141" s="51"/>
      <c r="L2141" s="51"/>
    </row>
    <row r="2142" spans="1:12" ht="33.75" x14ac:dyDescent="0.2">
      <c r="A2142" s="160">
        <f t="shared" si="120"/>
        <v>20470</v>
      </c>
      <c r="B2142" s="132">
        <f t="shared" si="121"/>
        <v>11.008999999999995</v>
      </c>
      <c r="C2142" s="6" t="s">
        <v>1849</v>
      </c>
      <c r="D2142" s="42" t="s">
        <v>8</v>
      </c>
      <c r="E2142" s="85">
        <v>2</v>
      </c>
      <c r="F2142" s="55"/>
      <c r="G2142" s="55"/>
      <c r="H2142" s="145"/>
      <c r="I2142" s="51"/>
      <c r="J2142" s="51"/>
      <c r="K2142" s="51"/>
      <c r="L2142" s="51"/>
    </row>
    <row r="2143" spans="1:12" ht="22.5" x14ac:dyDescent="0.2">
      <c r="A2143" s="160">
        <f t="shared" si="120"/>
        <v>20480</v>
      </c>
      <c r="B2143" s="132">
        <f t="shared" si="121"/>
        <v>11.009999999999994</v>
      </c>
      <c r="C2143" s="6" t="s">
        <v>1850</v>
      </c>
      <c r="D2143" s="42" t="s">
        <v>8</v>
      </c>
      <c r="E2143" s="85">
        <v>4</v>
      </c>
      <c r="F2143" s="55"/>
      <c r="G2143" s="55"/>
      <c r="H2143" s="145"/>
      <c r="I2143" s="51"/>
      <c r="J2143" s="51"/>
      <c r="K2143" s="51"/>
      <c r="L2143" s="51"/>
    </row>
    <row r="2144" spans="1:12" ht="22.5" x14ac:dyDescent="0.2">
      <c r="A2144" s="160">
        <f t="shared" si="120"/>
        <v>20490</v>
      </c>
      <c r="B2144" s="132">
        <f t="shared" si="121"/>
        <v>11.010999999999994</v>
      </c>
      <c r="C2144" s="6" t="s">
        <v>1851</v>
      </c>
      <c r="D2144" s="42" t="s">
        <v>8</v>
      </c>
      <c r="E2144" s="85">
        <v>4</v>
      </c>
      <c r="F2144" s="55"/>
      <c r="G2144" s="55"/>
      <c r="H2144" s="145"/>
      <c r="I2144" s="51"/>
      <c r="J2144" s="51"/>
      <c r="K2144" s="51"/>
      <c r="L2144" s="51"/>
    </row>
    <row r="2145" spans="1:12" ht="22.5" x14ac:dyDescent="0.2">
      <c r="A2145" s="160">
        <f t="shared" si="120"/>
        <v>20500</v>
      </c>
      <c r="B2145" s="132">
        <f t="shared" si="121"/>
        <v>11.011999999999993</v>
      </c>
      <c r="C2145" s="6" t="s">
        <v>1852</v>
      </c>
      <c r="D2145" s="42" t="s">
        <v>8</v>
      </c>
      <c r="E2145" s="85">
        <v>4</v>
      </c>
      <c r="F2145" s="55"/>
      <c r="G2145" s="55"/>
      <c r="H2145" s="145"/>
      <c r="I2145" s="51"/>
      <c r="J2145" s="51"/>
      <c r="K2145" s="51"/>
      <c r="L2145" s="51"/>
    </row>
    <row r="2146" spans="1:12" ht="22.5" x14ac:dyDescent="0.2">
      <c r="A2146" s="160">
        <f t="shared" si="120"/>
        <v>20510</v>
      </c>
      <c r="B2146" s="132">
        <f t="shared" si="121"/>
        <v>11.012999999999993</v>
      </c>
      <c r="C2146" s="6" t="s">
        <v>1853</v>
      </c>
      <c r="D2146" s="42" t="s">
        <v>8</v>
      </c>
      <c r="E2146" s="85">
        <v>8</v>
      </c>
      <c r="F2146" s="55"/>
      <c r="G2146" s="55"/>
      <c r="H2146" s="145"/>
      <c r="I2146" s="51"/>
      <c r="J2146" s="51"/>
      <c r="K2146" s="51"/>
      <c r="L2146" s="51"/>
    </row>
    <row r="2147" spans="1:12" ht="22.5" x14ac:dyDescent="0.2">
      <c r="A2147" s="160">
        <f t="shared" si="120"/>
        <v>20520</v>
      </c>
      <c r="B2147" s="132">
        <f t="shared" si="121"/>
        <v>11.013999999999992</v>
      </c>
      <c r="C2147" s="6" t="s">
        <v>1854</v>
      </c>
      <c r="D2147" s="42" t="s">
        <v>8</v>
      </c>
      <c r="E2147" s="85">
        <v>1</v>
      </c>
      <c r="F2147" s="55"/>
      <c r="G2147" s="55"/>
      <c r="H2147" s="145"/>
      <c r="I2147" s="51"/>
      <c r="J2147" s="51"/>
      <c r="K2147" s="51"/>
      <c r="L2147" s="51"/>
    </row>
    <row r="2148" spans="1:12" ht="45" x14ac:dyDescent="0.2">
      <c r="A2148" s="160">
        <f t="shared" si="120"/>
        <v>20530</v>
      </c>
      <c r="B2148" s="132">
        <f t="shared" si="121"/>
        <v>11.014999999999992</v>
      </c>
      <c r="C2148" s="6" t="s">
        <v>1855</v>
      </c>
      <c r="D2148" s="42" t="s">
        <v>8</v>
      </c>
      <c r="E2148" s="85">
        <v>1</v>
      </c>
      <c r="F2148" s="55"/>
      <c r="G2148" s="55"/>
      <c r="H2148" s="145"/>
      <c r="I2148" s="51"/>
      <c r="J2148" s="51"/>
      <c r="K2148" s="51"/>
      <c r="L2148" s="51"/>
    </row>
    <row r="2149" spans="1:12" x14ac:dyDescent="0.2">
      <c r="A2149" s="160">
        <f t="shared" si="120"/>
        <v>20540</v>
      </c>
      <c r="B2149" s="124" t="s">
        <v>1215</v>
      </c>
      <c r="C2149" s="125" t="s">
        <v>9</v>
      </c>
      <c r="D2149" s="126"/>
      <c r="E2149" s="127"/>
      <c r="F2149" s="55"/>
      <c r="G2149" s="55"/>
      <c r="H2149" s="145"/>
      <c r="I2149" s="51"/>
      <c r="J2149" s="51"/>
      <c r="K2149" s="51"/>
      <c r="L2149" s="51"/>
    </row>
    <row r="2150" spans="1:12" ht="45" x14ac:dyDescent="0.2">
      <c r="A2150" s="160">
        <f t="shared" si="120"/>
        <v>20550</v>
      </c>
      <c r="B2150" s="132">
        <f>B2148+0.001</f>
        <v>11.015999999999991</v>
      </c>
      <c r="C2150" s="6" t="s">
        <v>1856</v>
      </c>
      <c r="D2150" s="42" t="s">
        <v>8</v>
      </c>
      <c r="E2150" s="85">
        <v>1</v>
      </c>
      <c r="F2150" s="55"/>
      <c r="G2150" s="55"/>
      <c r="H2150" s="145"/>
      <c r="I2150" s="51"/>
      <c r="J2150" s="51"/>
      <c r="K2150" s="51"/>
      <c r="L2150" s="51"/>
    </row>
    <row r="2151" spans="1:12" ht="45" x14ac:dyDescent="0.2">
      <c r="A2151" s="160">
        <f t="shared" si="120"/>
        <v>20560</v>
      </c>
      <c r="B2151" s="132">
        <f t="shared" ref="B2151:B2163" si="122">B2150+0.001</f>
        <v>11.016999999999991</v>
      </c>
      <c r="C2151" s="6" t="s">
        <v>1857</v>
      </c>
      <c r="D2151" s="42" t="s">
        <v>8</v>
      </c>
      <c r="E2151" s="85">
        <v>1</v>
      </c>
      <c r="F2151" s="55"/>
      <c r="G2151" s="55"/>
      <c r="H2151" s="145"/>
      <c r="I2151" s="51"/>
      <c r="J2151" s="51"/>
      <c r="K2151" s="51"/>
      <c r="L2151" s="51"/>
    </row>
    <row r="2152" spans="1:12" ht="33.75" x14ac:dyDescent="0.2">
      <c r="A2152" s="160">
        <f t="shared" si="120"/>
        <v>20570</v>
      </c>
      <c r="B2152" s="132">
        <f t="shared" si="122"/>
        <v>11.01799999999999</v>
      </c>
      <c r="C2152" s="6" t="s">
        <v>1858</v>
      </c>
      <c r="D2152" s="42" t="s">
        <v>8</v>
      </c>
      <c r="E2152" s="85">
        <v>1</v>
      </c>
      <c r="F2152" s="55"/>
      <c r="G2152" s="55"/>
      <c r="H2152" s="145"/>
      <c r="I2152" s="51"/>
      <c r="J2152" s="51"/>
      <c r="K2152" s="51"/>
      <c r="L2152" s="51"/>
    </row>
    <row r="2153" spans="1:12" ht="22.5" x14ac:dyDescent="0.2">
      <c r="A2153" s="160">
        <f t="shared" si="120"/>
        <v>20580</v>
      </c>
      <c r="B2153" s="132">
        <f t="shared" si="122"/>
        <v>11.018999999999989</v>
      </c>
      <c r="C2153" s="6" t="s">
        <v>1859</v>
      </c>
      <c r="D2153" s="42" t="s">
        <v>8</v>
      </c>
      <c r="E2153" s="85">
        <v>1</v>
      </c>
      <c r="F2153" s="55"/>
      <c r="G2153" s="55"/>
      <c r="H2153" s="145"/>
      <c r="I2153" s="51"/>
      <c r="J2153" s="51"/>
      <c r="K2153" s="51"/>
      <c r="L2153" s="51"/>
    </row>
    <row r="2154" spans="1:12" ht="22.5" x14ac:dyDescent="0.2">
      <c r="A2154" s="160">
        <f t="shared" si="120"/>
        <v>20590</v>
      </c>
      <c r="B2154" s="132">
        <f t="shared" si="122"/>
        <v>11.019999999999989</v>
      </c>
      <c r="C2154" s="6" t="s">
        <v>1860</v>
      </c>
      <c r="D2154" s="42" t="s">
        <v>8</v>
      </c>
      <c r="E2154" s="85">
        <v>1</v>
      </c>
      <c r="F2154" s="55"/>
      <c r="G2154" s="55"/>
      <c r="H2154" s="145"/>
      <c r="I2154" s="51"/>
      <c r="J2154" s="51"/>
      <c r="K2154" s="51"/>
      <c r="L2154" s="51"/>
    </row>
    <row r="2155" spans="1:12" ht="22.5" x14ac:dyDescent="0.2">
      <c r="A2155" s="160">
        <f t="shared" si="120"/>
        <v>20600</v>
      </c>
      <c r="B2155" s="132">
        <f t="shared" si="122"/>
        <v>11.020999999999988</v>
      </c>
      <c r="C2155" s="6" t="s">
        <v>1861</v>
      </c>
      <c r="D2155" s="42" t="s">
        <v>8</v>
      </c>
      <c r="E2155" s="85">
        <v>2</v>
      </c>
      <c r="F2155" s="55"/>
      <c r="G2155" s="55"/>
      <c r="H2155" s="145"/>
      <c r="I2155" s="51"/>
      <c r="J2155" s="51"/>
      <c r="K2155" s="51"/>
      <c r="L2155" s="51"/>
    </row>
    <row r="2156" spans="1:12" ht="22.5" x14ac:dyDescent="0.2">
      <c r="A2156" s="160">
        <f t="shared" si="120"/>
        <v>20610</v>
      </c>
      <c r="B2156" s="132">
        <f t="shared" si="122"/>
        <v>11.021999999999988</v>
      </c>
      <c r="C2156" s="6" t="s">
        <v>1862</v>
      </c>
      <c r="D2156" s="42" t="s">
        <v>8</v>
      </c>
      <c r="E2156" s="85">
        <v>2</v>
      </c>
      <c r="F2156" s="55"/>
      <c r="G2156" s="55"/>
      <c r="H2156" s="145"/>
      <c r="I2156" s="51"/>
      <c r="J2156" s="51"/>
      <c r="K2156" s="51"/>
      <c r="L2156" s="51"/>
    </row>
    <row r="2157" spans="1:12" ht="22.5" x14ac:dyDescent="0.2">
      <c r="A2157" s="160">
        <f t="shared" si="120"/>
        <v>20620</v>
      </c>
      <c r="B2157" s="132">
        <f t="shared" si="122"/>
        <v>11.022999999999987</v>
      </c>
      <c r="C2157" s="6" t="s">
        <v>1863</v>
      </c>
      <c r="D2157" s="42" t="s">
        <v>8</v>
      </c>
      <c r="E2157" s="85">
        <v>1</v>
      </c>
      <c r="F2157" s="55"/>
      <c r="G2157" s="55"/>
      <c r="H2157" s="145"/>
      <c r="I2157" s="51"/>
      <c r="J2157" s="51"/>
      <c r="K2157" s="51"/>
      <c r="L2157" s="51"/>
    </row>
    <row r="2158" spans="1:12" ht="22.5" x14ac:dyDescent="0.2">
      <c r="A2158" s="160">
        <f t="shared" si="120"/>
        <v>20630</v>
      </c>
      <c r="B2158" s="132">
        <f t="shared" si="122"/>
        <v>11.023999999999987</v>
      </c>
      <c r="C2158" s="6" t="s">
        <v>1864</v>
      </c>
      <c r="D2158" s="42" t="s">
        <v>8</v>
      </c>
      <c r="E2158" s="85">
        <v>1</v>
      </c>
      <c r="F2158" s="55"/>
      <c r="G2158" s="55"/>
      <c r="H2158" s="145"/>
      <c r="I2158" s="51"/>
      <c r="J2158" s="51"/>
      <c r="K2158" s="51"/>
      <c r="L2158" s="51"/>
    </row>
    <row r="2159" spans="1:12" ht="22.5" x14ac:dyDescent="0.2">
      <c r="A2159" s="160">
        <f t="shared" si="120"/>
        <v>20640</v>
      </c>
      <c r="B2159" s="132">
        <f t="shared" si="122"/>
        <v>11.024999999999986</v>
      </c>
      <c r="C2159" s="6" t="s">
        <v>1868</v>
      </c>
      <c r="D2159" s="42" t="s">
        <v>8</v>
      </c>
      <c r="E2159" s="85">
        <v>1</v>
      </c>
      <c r="F2159" s="55"/>
      <c r="G2159" s="55"/>
      <c r="H2159" s="145"/>
      <c r="I2159" s="51"/>
      <c r="J2159" s="51"/>
      <c r="K2159" s="51"/>
      <c r="L2159" s="51"/>
    </row>
    <row r="2160" spans="1:12" ht="22.5" x14ac:dyDescent="0.2">
      <c r="A2160" s="160">
        <f t="shared" si="120"/>
        <v>20650</v>
      </c>
      <c r="B2160" s="132">
        <f t="shared" si="122"/>
        <v>11.025999999999986</v>
      </c>
      <c r="C2160" s="6" t="s">
        <v>1867</v>
      </c>
      <c r="D2160" s="42" t="s">
        <v>8</v>
      </c>
      <c r="E2160" s="85">
        <v>1</v>
      </c>
      <c r="F2160" s="55"/>
      <c r="G2160" s="55"/>
      <c r="H2160" s="145"/>
      <c r="I2160" s="51"/>
      <c r="J2160" s="51"/>
      <c r="K2160" s="51"/>
      <c r="L2160" s="51"/>
    </row>
    <row r="2161" spans="1:12" ht="22.5" x14ac:dyDescent="0.2">
      <c r="A2161" s="160">
        <f t="shared" si="120"/>
        <v>20660</v>
      </c>
      <c r="B2161" s="132">
        <f t="shared" si="122"/>
        <v>11.026999999999985</v>
      </c>
      <c r="C2161" s="6" t="s">
        <v>1866</v>
      </c>
      <c r="D2161" s="42" t="s">
        <v>8</v>
      </c>
      <c r="E2161" s="85">
        <v>1</v>
      </c>
      <c r="F2161" s="55"/>
      <c r="G2161" s="55"/>
      <c r="H2161" s="145"/>
      <c r="I2161" s="51"/>
      <c r="J2161" s="51"/>
      <c r="K2161" s="51"/>
      <c r="L2161" s="51"/>
    </row>
    <row r="2162" spans="1:12" ht="22.5" x14ac:dyDescent="0.2">
      <c r="A2162" s="160">
        <f t="shared" si="120"/>
        <v>20670</v>
      </c>
      <c r="B2162" s="132">
        <f t="shared" si="122"/>
        <v>11.027999999999984</v>
      </c>
      <c r="C2162" s="6" t="s">
        <v>1865</v>
      </c>
      <c r="D2162" s="42" t="s">
        <v>8</v>
      </c>
      <c r="E2162" s="85">
        <v>4</v>
      </c>
      <c r="F2162" s="55"/>
      <c r="G2162" s="55"/>
      <c r="H2162" s="145"/>
      <c r="I2162" s="51"/>
      <c r="J2162" s="51"/>
      <c r="K2162" s="51"/>
      <c r="L2162" s="51"/>
    </row>
    <row r="2163" spans="1:12" ht="22.5" x14ac:dyDescent="0.2">
      <c r="A2163" s="160">
        <f t="shared" si="120"/>
        <v>20680</v>
      </c>
      <c r="B2163" s="132">
        <f t="shared" si="122"/>
        <v>11.028999999999984</v>
      </c>
      <c r="C2163" s="6" t="s">
        <v>10</v>
      </c>
      <c r="D2163" s="42" t="s">
        <v>8</v>
      </c>
      <c r="E2163" s="85">
        <v>1</v>
      </c>
      <c r="F2163" s="55"/>
      <c r="G2163" s="55"/>
      <c r="H2163" s="145"/>
      <c r="I2163" s="51"/>
      <c r="J2163" s="51"/>
      <c r="K2163" s="51"/>
      <c r="L2163" s="51"/>
    </row>
    <row r="2164" spans="1:12" x14ac:dyDescent="0.2">
      <c r="A2164" s="160">
        <f t="shared" si="120"/>
        <v>20690</v>
      </c>
      <c r="B2164" s="124" t="s">
        <v>1216</v>
      </c>
      <c r="C2164" s="125" t="s">
        <v>11</v>
      </c>
      <c r="D2164" s="126"/>
      <c r="E2164" s="127"/>
      <c r="F2164" s="55"/>
      <c r="G2164" s="55"/>
      <c r="H2164" s="145"/>
      <c r="I2164" s="51"/>
      <c r="J2164" s="51"/>
      <c r="K2164" s="51"/>
      <c r="L2164" s="51"/>
    </row>
    <row r="2165" spans="1:12" ht="78.75" x14ac:dyDescent="0.2">
      <c r="A2165" s="160">
        <f t="shared" si="120"/>
        <v>20700</v>
      </c>
      <c r="B2165" s="132">
        <f>B2163+0.001</f>
        <v>11.029999999999983</v>
      </c>
      <c r="C2165" s="6" t="s">
        <v>1869</v>
      </c>
      <c r="D2165" s="42" t="s">
        <v>8</v>
      </c>
      <c r="E2165" s="85">
        <v>1</v>
      </c>
      <c r="F2165" s="55"/>
      <c r="G2165" s="55"/>
      <c r="H2165" s="145"/>
      <c r="I2165" s="51"/>
      <c r="J2165" s="51"/>
      <c r="K2165" s="51"/>
      <c r="L2165" s="51"/>
    </row>
    <row r="2166" spans="1:12" ht="33.75" x14ac:dyDescent="0.2">
      <c r="A2166" s="160">
        <f t="shared" si="120"/>
        <v>20710</v>
      </c>
      <c r="B2166" s="132">
        <f t="shared" ref="B2166:B2172" si="123">B2165+0.001</f>
        <v>11.030999999999983</v>
      </c>
      <c r="C2166" s="6" t="s">
        <v>1870</v>
      </c>
      <c r="D2166" s="42" t="s">
        <v>8</v>
      </c>
      <c r="E2166" s="85">
        <v>1</v>
      </c>
      <c r="F2166" s="55"/>
      <c r="G2166" s="55"/>
      <c r="H2166" s="145"/>
      <c r="I2166" s="51"/>
      <c r="J2166" s="51"/>
      <c r="K2166" s="51"/>
      <c r="L2166" s="51"/>
    </row>
    <row r="2167" spans="1:12" ht="22.5" x14ac:dyDescent="0.2">
      <c r="A2167" s="160">
        <f t="shared" si="120"/>
        <v>20720</v>
      </c>
      <c r="B2167" s="132">
        <f t="shared" si="123"/>
        <v>11.031999999999982</v>
      </c>
      <c r="C2167" s="6" t="s">
        <v>1871</v>
      </c>
      <c r="D2167" s="42" t="s">
        <v>8</v>
      </c>
      <c r="E2167" s="85">
        <v>4</v>
      </c>
      <c r="F2167" s="55"/>
      <c r="G2167" s="55"/>
      <c r="H2167" s="145"/>
      <c r="I2167" s="51"/>
      <c r="J2167" s="51"/>
      <c r="K2167" s="51"/>
      <c r="L2167" s="51"/>
    </row>
    <row r="2168" spans="1:12" ht="33.75" x14ac:dyDescent="0.2">
      <c r="A2168" s="160">
        <f t="shared" si="120"/>
        <v>20730</v>
      </c>
      <c r="B2168" s="132">
        <f t="shared" si="123"/>
        <v>11.032999999999982</v>
      </c>
      <c r="C2168" s="6" t="s">
        <v>1872</v>
      </c>
      <c r="D2168" s="42" t="s">
        <v>8</v>
      </c>
      <c r="E2168" s="85">
        <v>1</v>
      </c>
      <c r="F2168" s="55"/>
      <c r="G2168" s="55"/>
      <c r="H2168" s="145"/>
      <c r="I2168" s="51"/>
      <c r="J2168" s="51"/>
      <c r="K2168" s="51"/>
      <c r="L2168" s="51"/>
    </row>
    <row r="2169" spans="1:12" ht="22.5" x14ac:dyDescent="0.2">
      <c r="A2169" s="160">
        <f t="shared" si="120"/>
        <v>20740</v>
      </c>
      <c r="B2169" s="132">
        <f t="shared" si="123"/>
        <v>11.033999999999981</v>
      </c>
      <c r="C2169" s="6" t="s">
        <v>1873</v>
      </c>
      <c r="D2169" s="42" t="s">
        <v>8</v>
      </c>
      <c r="E2169" s="85">
        <v>1</v>
      </c>
      <c r="F2169" s="55"/>
      <c r="G2169" s="55"/>
      <c r="H2169" s="145"/>
      <c r="I2169" s="51"/>
      <c r="J2169" s="51"/>
      <c r="K2169" s="51"/>
      <c r="L2169" s="51"/>
    </row>
    <row r="2170" spans="1:12" ht="22.5" x14ac:dyDescent="0.2">
      <c r="A2170" s="160">
        <f t="shared" si="120"/>
        <v>20750</v>
      </c>
      <c r="B2170" s="132">
        <f t="shared" si="123"/>
        <v>11.034999999999981</v>
      </c>
      <c r="C2170" s="6" t="s">
        <v>1874</v>
      </c>
      <c r="D2170" s="42" t="s">
        <v>8</v>
      </c>
      <c r="E2170" s="85">
        <v>1</v>
      </c>
      <c r="F2170" s="55"/>
      <c r="G2170" s="55"/>
      <c r="H2170" s="145"/>
      <c r="I2170" s="51"/>
      <c r="J2170" s="51"/>
      <c r="K2170" s="51"/>
      <c r="L2170" s="51"/>
    </row>
    <row r="2171" spans="1:12" ht="33.75" x14ac:dyDescent="0.2">
      <c r="A2171" s="160">
        <f t="shared" si="120"/>
        <v>20760</v>
      </c>
      <c r="B2171" s="132">
        <f t="shared" si="123"/>
        <v>11.03599999999998</v>
      </c>
      <c r="C2171" s="29" t="s">
        <v>1875</v>
      </c>
      <c r="D2171" s="27" t="s">
        <v>8</v>
      </c>
      <c r="E2171" s="85">
        <v>4</v>
      </c>
      <c r="F2171" s="55"/>
      <c r="G2171" s="55"/>
      <c r="H2171" s="145"/>
      <c r="I2171" s="51"/>
      <c r="J2171" s="51"/>
      <c r="K2171" s="51"/>
      <c r="L2171" s="51"/>
    </row>
    <row r="2172" spans="1:12" ht="22.5" x14ac:dyDescent="0.2">
      <c r="A2172" s="160">
        <f t="shared" si="120"/>
        <v>20770</v>
      </c>
      <c r="B2172" s="132">
        <f t="shared" si="123"/>
        <v>11.036999999999979</v>
      </c>
      <c r="C2172" s="6" t="s">
        <v>1876</v>
      </c>
      <c r="D2172" s="42" t="s">
        <v>8</v>
      </c>
      <c r="E2172" s="85">
        <v>2</v>
      </c>
      <c r="F2172" s="55"/>
      <c r="G2172" s="55"/>
      <c r="H2172" s="145"/>
      <c r="I2172" s="51"/>
      <c r="J2172" s="51"/>
      <c r="K2172" s="51"/>
      <c r="L2172" s="51"/>
    </row>
    <row r="2173" spans="1:12" x14ac:dyDescent="0.2">
      <c r="A2173" s="160">
        <f t="shared" si="120"/>
        <v>20780</v>
      </c>
      <c r="B2173" s="124" t="s">
        <v>1243</v>
      </c>
      <c r="C2173" s="125" t="s">
        <v>12</v>
      </c>
      <c r="D2173" s="126"/>
      <c r="E2173" s="127"/>
      <c r="F2173" s="55"/>
      <c r="G2173" s="55"/>
      <c r="H2173" s="145"/>
      <c r="I2173" s="51"/>
      <c r="J2173" s="51"/>
      <c r="K2173" s="51"/>
      <c r="L2173" s="51"/>
    </row>
    <row r="2174" spans="1:12" ht="78.75" x14ac:dyDescent="0.2">
      <c r="A2174" s="160">
        <f t="shared" si="120"/>
        <v>20790</v>
      </c>
      <c r="B2174" s="132">
        <f>B2172+0.001</f>
        <v>11.037999999999979</v>
      </c>
      <c r="C2174" s="6" t="s">
        <v>13</v>
      </c>
      <c r="D2174" s="42" t="s">
        <v>28</v>
      </c>
      <c r="E2174" s="85">
        <v>1</v>
      </c>
      <c r="F2174" s="55"/>
      <c r="G2174" s="55"/>
      <c r="H2174" s="145"/>
      <c r="I2174" s="51"/>
      <c r="J2174" s="51"/>
      <c r="K2174" s="51"/>
      <c r="L2174" s="51"/>
    </row>
    <row r="2175" spans="1:12" ht="67.5" x14ac:dyDescent="0.2">
      <c r="A2175" s="160">
        <f t="shared" si="120"/>
        <v>20800</v>
      </c>
      <c r="B2175" s="132">
        <f t="shared" ref="B2175" si="124">B2174+0.001</f>
        <v>11.038999999999978</v>
      </c>
      <c r="C2175" s="6" t="s">
        <v>14</v>
      </c>
      <c r="D2175" s="42" t="s">
        <v>28</v>
      </c>
      <c r="E2175" s="85">
        <v>4</v>
      </c>
      <c r="F2175" s="55"/>
      <c r="G2175" s="55"/>
      <c r="H2175" s="145"/>
      <c r="I2175" s="51"/>
      <c r="J2175" s="51"/>
      <c r="K2175" s="51"/>
      <c r="L2175" s="51"/>
    </row>
    <row r="2176" spans="1:12" x14ac:dyDescent="0.2">
      <c r="A2176" s="160">
        <f t="shared" si="120"/>
        <v>20810</v>
      </c>
      <c r="B2176" s="124" t="s">
        <v>1218</v>
      </c>
      <c r="C2176" s="125" t="s">
        <v>15</v>
      </c>
      <c r="D2176" s="126"/>
      <c r="E2176" s="127"/>
      <c r="F2176" s="55"/>
      <c r="G2176" s="55"/>
      <c r="H2176" s="145"/>
      <c r="I2176" s="51"/>
      <c r="J2176" s="51"/>
      <c r="K2176" s="51"/>
      <c r="L2176" s="51"/>
    </row>
    <row r="2177" spans="1:12" ht="56.25" x14ac:dyDescent="0.2">
      <c r="A2177" s="160">
        <f t="shared" si="120"/>
        <v>20820</v>
      </c>
      <c r="B2177" s="132">
        <f>B2175+0.001</f>
        <v>11.039999999999978</v>
      </c>
      <c r="C2177" s="6" t="s">
        <v>16</v>
      </c>
      <c r="D2177" s="42" t="s">
        <v>8</v>
      </c>
      <c r="E2177" s="85">
        <v>8</v>
      </c>
      <c r="F2177" s="55"/>
      <c r="G2177" s="55"/>
      <c r="H2177" s="145"/>
      <c r="I2177" s="51"/>
      <c r="J2177" s="51"/>
      <c r="K2177" s="51"/>
      <c r="L2177" s="51"/>
    </row>
    <row r="2178" spans="1:12" ht="56.25" x14ac:dyDescent="0.2">
      <c r="A2178" s="160">
        <f t="shared" si="120"/>
        <v>20830</v>
      </c>
      <c r="B2178" s="132">
        <f t="shared" ref="B2178:B2186" si="125">B2177+0.001</f>
        <v>11.040999999999977</v>
      </c>
      <c r="C2178" s="6" t="s">
        <v>17</v>
      </c>
      <c r="D2178" s="42" t="s">
        <v>8</v>
      </c>
      <c r="E2178" s="85">
        <v>1</v>
      </c>
      <c r="F2178" s="55"/>
      <c r="G2178" s="55"/>
      <c r="H2178" s="145"/>
      <c r="I2178" s="51"/>
      <c r="J2178" s="51"/>
      <c r="K2178" s="51"/>
      <c r="L2178" s="51"/>
    </row>
    <row r="2179" spans="1:12" ht="56.25" x14ac:dyDescent="0.2">
      <c r="A2179" s="160">
        <f t="shared" si="120"/>
        <v>20840</v>
      </c>
      <c r="B2179" s="132">
        <f t="shared" si="125"/>
        <v>11.041999999999977</v>
      </c>
      <c r="C2179" s="6" t="s">
        <v>18</v>
      </c>
      <c r="D2179" s="42" t="s">
        <v>8</v>
      </c>
      <c r="E2179" s="85">
        <v>2</v>
      </c>
      <c r="F2179" s="55"/>
      <c r="G2179" s="55"/>
      <c r="H2179" s="145"/>
      <c r="I2179" s="51"/>
      <c r="J2179" s="51"/>
      <c r="K2179" s="51"/>
      <c r="L2179" s="51"/>
    </row>
    <row r="2180" spans="1:12" ht="56.25" x14ac:dyDescent="0.2">
      <c r="A2180" s="160">
        <f t="shared" si="120"/>
        <v>20850</v>
      </c>
      <c r="B2180" s="132">
        <f t="shared" si="125"/>
        <v>11.042999999999976</v>
      </c>
      <c r="C2180" s="6" t="s">
        <v>19</v>
      </c>
      <c r="D2180" s="42" t="s">
        <v>8</v>
      </c>
      <c r="E2180" s="85">
        <v>1</v>
      </c>
      <c r="F2180" s="55"/>
      <c r="G2180" s="55"/>
      <c r="H2180" s="145"/>
      <c r="I2180" s="51"/>
      <c r="J2180" s="51"/>
      <c r="K2180" s="51"/>
      <c r="L2180" s="51"/>
    </row>
    <row r="2181" spans="1:12" ht="33.75" x14ac:dyDescent="0.2">
      <c r="A2181" s="160">
        <f t="shared" si="120"/>
        <v>20860</v>
      </c>
      <c r="B2181" s="132">
        <f t="shared" si="125"/>
        <v>11.043999999999976</v>
      </c>
      <c r="C2181" s="6" t="s">
        <v>20</v>
      </c>
      <c r="D2181" s="42" t="s">
        <v>8</v>
      </c>
      <c r="E2181" s="85">
        <v>48</v>
      </c>
      <c r="F2181" s="55"/>
      <c r="G2181" s="55"/>
      <c r="H2181" s="145"/>
      <c r="I2181" s="51"/>
      <c r="J2181" s="51"/>
      <c r="K2181" s="51"/>
      <c r="L2181" s="51"/>
    </row>
    <row r="2182" spans="1:12" ht="22.5" x14ac:dyDescent="0.2">
      <c r="A2182" s="160">
        <f t="shared" si="120"/>
        <v>20870</v>
      </c>
      <c r="B2182" s="132">
        <f t="shared" si="125"/>
        <v>11.044999999999975</v>
      </c>
      <c r="C2182" s="6" t="s">
        <v>21</v>
      </c>
      <c r="D2182" s="42" t="s">
        <v>8</v>
      </c>
      <c r="E2182" s="85">
        <v>20</v>
      </c>
      <c r="F2182" s="55"/>
      <c r="G2182" s="55"/>
      <c r="H2182" s="145"/>
      <c r="I2182" s="51"/>
      <c r="J2182" s="51"/>
      <c r="K2182" s="51"/>
      <c r="L2182" s="51"/>
    </row>
    <row r="2183" spans="1:12" ht="22.5" x14ac:dyDescent="0.2">
      <c r="A2183" s="160">
        <f t="shared" si="120"/>
        <v>20880</v>
      </c>
      <c r="B2183" s="132">
        <f t="shared" si="125"/>
        <v>11.045999999999975</v>
      </c>
      <c r="C2183" s="6" t="s">
        <v>22</v>
      </c>
      <c r="D2183" s="42" t="s">
        <v>8</v>
      </c>
      <c r="E2183" s="85">
        <v>1</v>
      </c>
      <c r="F2183" s="55"/>
      <c r="G2183" s="55"/>
      <c r="H2183" s="145"/>
      <c r="I2183" s="51"/>
      <c r="J2183" s="51"/>
      <c r="K2183" s="51"/>
      <c r="L2183" s="51"/>
    </row>
    <row r="2184" spans="1:12" ht="22.5" x14ac:dyDescent="0.2">
      <c r="A2184" s="160">
        <f t="shared" si="120"/>
        <v>20890</v>
      </c>
      <c r="B2184" s="132">
        <f t="shared" si="125"/>
        <v>11.046999999999974</v>
      </c>
      <c r="C2184" s="6" t="s">
        <v>23</v>
      </c>
      <c r="D2184" s="42" t="s">
        <v>8</v>
      </c>
      <c r="E2184" s="85">
        <v>1</v>
      </c>
      <c r="F2184" s="55"/>
      <c r="G2184" s="55"/>
      <c r="H2184" s="145"/>
      <c r="I2184" s="51"/>
      <c r="J2184" s="51"/>
      <c r="K2184" s="51"/>
      <c r="L2184" s="51"/>
    </row>
    <row r="2185" spans="1:12" ht="45" x14ac:dyDescent="0.2">
      <c r="A2185" s="160">
        <f t="shared" si="120"/>
        <v>20900</v>
      </c>
      <c r="B2185" s="132">
        <f t="shared" si="125"/>
        <v>11.047999999999973</v>
      </c>
      <c r="C2185" s="6" t="s">
        <v>24</v>
      </c>
      <c r="D2185" s="42" t="s">
        <v>8</v>
      </c>
      <c r="E2185" s="85">
        <v>10</v>
      </c>
      <c r="F2185" s="55"/>
      <c r="G2185" s="55"/>
      <c r="H2185" s="145"/>
      <c r="I2185" s="51"/>
      <c r="J2185" s="51"/>
      <c r="K2185" s="51"/>
      <c r="L2185" s="51"/>
    </row>
    <row r="2186" spans="1:12" ht="22.5" x14ac:dyDescent="0.2">
      <c r="A2186" s="160">
        <f t="shared" si="120"/>
        <v>20910</v>
      </c>
      <c r="B2186" s="132">
        <f t="shared" si="125"/>
        <v>11.048999999999973</v>
      </c>
      <c r="C2186" s="6" t="s">
        <v>25</v>
      </c>
      <c r="D2186" s="42" t="s">
        <v>8</v>
      </c>
      <c r="E2186" s="85">
        <v>1</v>
      </c>
      <c r="F2186" s="55"/>
      <c r="G2186" s="55"/>
      <c r="H2186" s="145"/>
      <c r="I2186" s="51"/>
      <c r="J2186" s="51"/>
      <c r="K2186" s="51"/>
      <c r="L2186" s="51"/>
    </row>
    <row r="2187" spans="1:12" x14ac:dyDescent="0.2">
      <c r="A2187" s="160">
        <f t="shared" si="120"/>
        <v>20920</v>
      </c>
      <c r="B2187" s="124" t="s">
        <v>1238</v>
      </c>
      <c r="C2187" s="125" t="s">
        <v>26</v>
      </c>
      <c r="D2187" s="126"/>
      <c r="E2187" s="127"/>
      <c r="F2187" s="55"/>
      <c r="G2187" s="55"/>
      <c r="H2187" s="145"/>
      <c r="I2187" s="51"/>
      <c r="J2187" s="51"/>
      <c r="K2187" s="51"/>
      <c r="L2187" s="51"/>
    </row>
    <row r="2188" spans="1:12" ht="33.75" x14ac:dyDescent="0.2">
      <c r="A2188" s="160">
        <f t="shared" si="120"/>
        <v>20930</v>
      </c>
      <c r="B2188" s="132">
        <f>B2186+0.001</f>
        <v>11.049999999999972</v>
      </c>
      <c r="C2188" s="6" t="s">
        <v>27</v>
      </c>
      <c r="D2188" s="42" t="s">
        <v>28</v>
      </c>
      <c r="E2188" s="85">
        <v>1</v>
      </c>
      <c r="F2188" s="55"/>
      <c r="G2188" s="55"/>
      <c r="H2188" s="145"/>
      <c r="I2188" s="51"/>
      <c r="J2188" s="51"/>
      <c r="K2188" s="51"/>
      <c r="L2188" s="51"/>
    </row>
    <row r="2189" spans="1:12" ht="45" x14ac:dyDescent="0.2">
      <c r="A2189" s="160">
        <f t="shared" si="120"/>
        <v>20940</v>
      </c>
      <c r="B2189" s="132">
        <f t="shared" ref="B2189" si="126">B2188+0.001</f>
        <v>11.050999999999972</v>
      </c>
      <c r="C2189" s="6" t="s">
        <v>29</v>
      </c>
      <c r="D2189" s="42" t="s">
        <v>28</v>
      </c>
      <c r="E2189" s="85">
        <v>1</v>
      </c>
      <c r="F2189" s="55"/>
      <c r="G2189" s="55"/>
      <c r="H2189" s="145"/>
      <c r="I2189" s="51"/>
      <c r="J2189" s="51"/>
      <c r="K2189" s="51"/>
      <c r="L2189" s="51"/>
    </row>
    <row r="2190" spans="1:12" x14ac:dyDescent="0.2">
      <c r="A2190" s="160">
        <f t="shared" si="120"/>
        <v>20950</v>
      </c>
      <c r="B2190" s="92" t="s">
        <v>404</v>
      </c>
      <c r="C2190" s="69" t="s">
        <v>315</v>
      </c>
      <c r="D2190" s="70"/>
      <c r="E2190" s="93"/>
      <c r="F2190" s="164"/>
      <c r="G2190" s="55"/>
      <c r="H2190" s="145"/>
      <c r="I2190" s="51"/>
      <c r="J2190" s="51"/>
      <c r="K2190" s="51"/>
      <c r="L2190" s="51"/>
    </row>
    <row r="2191" spans="1:12" x14ac:dyDescent="0.2">
      <c r="A2191" s="160">
        <f t="shared" si="120"/>
        <v>20960</v>
      </c>
      <c r="B2191" s="124" t="s">
        <v>1214</v>
      </c>
      <c r="C2191" s="125" t="s">
        <v>405</v>
      </c>
      <c r="D2191" s="126"/>
      <c r="E2191" s="127"/>
      <c r="F2191" s="164"/>
      <c r="G2191" s="55"/>
      <c r="H2191" s="145"/>
      <c r="I2191" s="51"/>
      <c r="J2191" s="51"/>
      <c r="K2191" s="51"/>
      <c r="L2191" s="51"/>
    </row>
    <row r="2192" spans="1:12" ht="33.75" x14ac:dyDescent="0.2">
      <c r="A2192" s="160">
        <f t="shared" si="120"/>
        <v>20970</v>
      </c>
      <c r="B2192" s="132">
        <v>12</v>
      </c>
      <c r="C2192" s="6" t="s">
        <v>406</v>
      </c>
      <c r="D2192" s="42" t="s">
        <v>33</v>
      </c>
      <c r="E2192" s="85">
        <v>6450</v>
      </c>
      <c r="F2192" s="164"/>
      <c r="G2192" s="55"/>
      <c r="H2192" s="145"/>
      <c r="I2192" s="51"/>
      <c r="J2192" s="51"/>
      <c r="K2192" s="51"/>
      <c r="L2192" s="51"/>
    </row>
    <row r="2193" spans="1:12" ht="33.75" x14ac:dyDescent="0.2">
      <c r="A2193" s="160">
        <f t="shared" si="120"/>
        <v>20980</v>
      </c>
      <c r="B2193" s="132">
        <f t="shared" ref="B2193:B2212" si="127">B2192+0.001</f>
        <v>12.000999999999999</v>
      </c>
      <c r="C2193" s="6" t="s">
        <v>407</v>
      </c>
      <c r="D2193" s="42" t="s">
        <v>33</v>
      </c>
      <c r="E2193" s="85">
        <v>6450</v>
      </c>
      <c r="F2193" s="164"/>
      <c r="G2193" s="55"/>
      <c r="H2193" s="145"/>
      <c r="I2193" s="51"/>
      <c r="J2193" s="51"/>
      <c r="K2193" s="51"/>
      <c r="L2193" s="51"/>
    </row>
    <row r="2194" spans="1:12" ht="56.25" x14ac:dyDescent="0.2">
      <c r="A2194" s="160">
        <f t="shared" ref="A2194:A2257" si="128">A2193+10</f>
        <v>20990</v>
      </c>
      <c r="B2194" s="132">
        <f t="shared" si="127"/>
        <v>12.001999999999999</v>
      </c>
      <c r="C2194" s="6" t="s">
        <v>408</v>
      </c>
      <c r="D2194" s="42" t="s">
        <v>134</v>
      </c>
      <c r="E2194" s="85">
        <v>290</v>
      </c>
      <c r="F2194" s="164"/>
      <c r="G2194" s="55"/>
      <c r="H2194" s="145"/>
      <c r="I2194" s="51"/>
      <c r="J2194" s="51"/>
      <c r="K2194" s="51"/>
      <c r="L2194" s="51"/>
    </row>
    <row r="2195" spans="1:12" ht="33.75" x14ac:dyDescent="0.2">
      <c r="A2195" s="160">
        <f t="shared" si="128"/>
        <v>21000</v>
      </c>
      <c r="B2195" s="132">
        <f t="shared" si="127"/>
        <v>12.002999999999998</v>
      </c>
      <c r="C2195" s="6" t="s">
        <v>409</v>
      </c>
      <c r="D2195" s="42" t="s">
        <v>124</v>
      </c>
      <c r="E2195" s="85">
        <v>50</v>
      </c>
      <c r="F2195" s="164"/>
      <c r="G2195" s="55"/>
      <c r="H2195" s="145"/>
      <c r="I2195" s="51"/>
      <c r="J2195" s="51"/>
      <c r="K2195" s="51"/>
      <c r="L2195" s="51"/>
    </row>
    <row r="2196" spans="1:12" ht="33.75" x14ac:dyDescent="0.2">
      <c r="A2196" s="160">
        <f t="shared" si="128"/>
        <v>21010</v>
      </c>
      <c r="B2196" s="132">
        <f t="shared" si="127"/>
        <v>12.003999999999998</v>
      </c>
      <c r="C2196" s="6" t="s">
        <v>410</v>
      </c>
      <c r="D2196" s="42" t="s">
        <v>33</v>
      </c>
      <c r="E2196" s="85">
        <v>24</v>
      </c>
      <c r="F2196" s="164"/>
      <c r="G2196" s="55"/>
      <c r="H2196" s="145"/>
      <c r="I2196" s="51"/>
      <c r="J2196" s="51"/>
      <c r="K2196" s="51"/>
      <c r="L2196" s="51"/>
    </row>
    <row r="2197" spans="1:12" ht="180" x14ac:dyDescent="0.2">
      <c r="A2197" s="160">
        <f t="shared" si="128"/>
        <v>21020</v>
      </c>
      <c r="B2197" s="132">
        <f t="shared" si="127"/>
        <v>12.004999999999997</v>
      </c>
      <c r="C2197" s="6" t="s">
        <v>1098</v>
      </c>
      <c r="D2197" s="42" t="s">
        <v>134</v>
      </c>
      <c r="E2197" s="85">
        <v>5</v>
      </c>
      <c r="F2197" s="164"/>
      <c r="G2197" s="55"/>
      <c r="H2197" s="145"/>
      <c r="I2197" s="51"/>
      <c r="J2197" s="51"/>
      <c r="K2197" s="51"/>
      <c r="L2197" s="51"/>
    </row>
    <row r="2198" spans="1:12" ht="45" x14ac:dyDescent="0.2">
      <c r="A2198" s="160">
        <f t="shared" si="128"/>
        <v>21030</v>
      </c>
      <c r="B2198" s="132">
        <f t="shared" si="127"/>
        <v>12.005999999999997</v>
      </c>
      <c r="C2198" s="6" t="s">
        <v>221</v>
      </c>
      <c r="D2198" s="42" t="s">
        <v>158</v>
      </c>
      <c r="E2198" s="85">
        <v>3442.8</v>
      </c>
      <c r="F2198" s="164"/>
      <c r="G2198" s="55"/>
      <c r="H2198" s="145"/>
      <c r="I2198" s="51"/>
      <c r="J2198" s="51"/>
      <c r="K2198" s="51"/>
      <c r="L2198" s="51"/>
    </row>
    <row r="2199" spans="1:12" ht="101.25" x14ac:dyDescent="0.2">
      <c r="A2199" s="160">
        <f t="shared" si="128"/>
        <v>21040</v>
      </c>
      <c r="B2199" s="132">
        <f t="shared" si="127"/>
        <v>12.006999999999996</v>
      </c>
      <c r="C2199" s="6" t="s">
        <v>412</v>
      </c>
      <c r="D2199" s="42" t="s">
        <v>134</v>
      </c>
      <c r="E2199" s="85">
        <v>1</v>
      </c>
      <c r="F2199" s="164"/>
      <c r="G2199" s="55"/>
      <c r="H2199" s="145"/>
      <c r="I2199" s="51"/>
      <c r="J2199" s="51"/>
      <c r="K2199" s="51"/>
      <c r="L2199" s="51"/>
    </row>
    <row r="2200" spans="1:12" ht="101.25" x14ac:dyDescent="0.2">
      <c r="A2200" s="160">
        <f t="shared" si="128"/>
        <v>21050</v>
      </c>
      <c r="B2200" s="132">
        <f t="shared" si="127"/>
        <v>12.007999999999996</v>
      </c>
      <c r="C2200" s="6" t="s">
        <v>413</v>
      </c>
      <c r="D2200" s="42" t="s">
        <v>134</v>
      </c>
      <c r="E2200" s="85">
        <v>1</v>
      </c>
      <c r="F2200" s="164"/>
      <c r="G2200" s="55"/>
      <c r="H2200" s="145"/>
      <c r="I2200" s="51"/>
      <c r="J2200" s="51"/>
      <c r="K2200" s="51"/>
      <c r="L2200" s="51"/>
    </row>
    <row r="2201" spans="1:12" ht="67.5" x14ac:dyDescent="0.2">
      <c r="A2201" s="160">
        <f t="shared" si="128"/>
        <v>21060</v>
      </c>
      <c r="B2201" s="132">
        <f t="shared" si="127"/>
        <v>12.008999999999995</v>
      </c>
      <c r="C2201" s="6" t="s">
        <v>414</v>
      </c>
      <c r="D2201" s="42" t="s">
        <v>134</v>
      </c>
      <c r="E2201" s="85">
        <v>2</v>
      </c>
      <c r="F2201" s="164"/>
      <c r="G2201" s="55"/>
      <c r="H2201" s="145"/>
      <c r="I2201" s="51"/>
      <c r="J2201" s="51"/>
      <c r="K2201" s="51"/>
      <c r="L2201" s="51"/>
    </row>
    <row r="2202" spans="1:12" ht="56.25" x14ac:dyDescent="0.2">
      <c r="A2202" s="160">
        <f t="shared" si="128"/>
        <v>21070</v>
      </c>
      <c r="B2202" s="132">
        <f t="shared" si="127"/>
        <v>12.009999999999994</v>
      </c>
      <c r="C2202" s="6" t="s">
        <v>1269</v>
      </c>
      <c r="D2202" s="42" t="s">
        <v>124</v>
      </c>
      <c r="E2202" s="85">
        <v>45.76</v>
      </c>
      <c r="F2202" s="164"/>
      <c r="G2202" s="55"/>
      <c r="H2202" s="145"/>
      <c r="I2202" s="51"/>
      <c r="J2202" s="51"/>
      <c r="K2202" s="51"/>
      <c r="L2202" s="51"/>
    </row>
    <row r="2203" spans="1:12" ht="90" x14ac:dyDescent="0.2">
      <c r="A2203" s="160">
        <f t="shared" si="128"/>
        <v>21080</v>
      </c>
      <c r="B2203" s="132">
        <f t="shared" si="127"/>
        <v>12.010999999999994</v>
      </c>
      <c r="C2203" s="6" t="s">
        <v>415</v>
      </c>
      <c r="D2203" s="42" t="s">
        <v>124</v>
      </c>
      <c r="E2203" s="85">
        <v>4.05</v>
      </c>
      <c r="F2203" s="164"/>
      <c r="G2203" s="55"/>
      <c r="H2203" s="145"/>
      <c r="I2203" s="51"/>
      <c r="J2203" s="51"/>
      <c r="K2203" s="51"/>
      <c r="L2203" s="51"/>
    </row>
    <row r="2204" spans="1:12" ht="78.75" x14ac:dyDescent="0.2">
      <c r="A2204" s="160">
        <f t="shared" si="128"/>
        <v>21090</v>
      </c>
      <c r="B2204" s="132">
        <f t="shared" si="127"/>
        <v>12.011999999999993</v>
      </c>
      <c r="C2204" s="6" t="s">
        <v>416</v>
      </c>
      <c r="D2204" s="42" t="s">
        <v>0</v>
      </c>
      <c r="E2204" s="85">
        <v>2</v>
      </c>
      <c r="F2204" s="164"/>
      <c r="G2204" s="55"/>
      <c r="H2204" s="145"/>
      <c r="I2204" s="51"/>
      <c r="J2204" s="51"/>
      <c r="K2204" s="51"/>
      <c r="L2204" s="51"/>
    </row>
    <row r="2205" spans="1:12" ht="123.75" x14ac:dyDescent="0.2">
      <c r="A2205" s="160">
        <f t="shared" si="128"/>
        <v>21100</v>
      </c>
      <c r="B2205" s="132">
        <f t="shared" si="127"/>
        <v>12.012999999999993</v>
      </c>
      <c r="C2205" s="6" t="s">
        <v>1270</v>
      </c>
      <c r="D2205" s="42" t="s">
        <v>124</v>
      </c>
      <c r="E2205" s="85">
        <v>670</v>
      </c>
      <c r="F2205" s="164"/>
      <c r="G2205" s="55"/>
      <c r="H2205" s="145"/>
      <c r="I2205" s="51"/>
      <c r="J2205" s="51"/>
      <c r="K2205" s="51"/>
      <c r="L2205" s="51"/>
    </row>
    <row r="2206" spans="1:12" ht="78.75" x14ac:dyDescent="0.2">
      <c r="A2206" s="160">
        <f t="shared" si="128"/>
        <v>21110</v>
      </c>
      <c r="B2206" s="132">
        <f t="shared" si="127"/>
        <v>12.013999999999992</v>
      </c>
      <c r="C2206" s="6" t="s">
        <v>417</v>
      </c>
      <c r="D2206" s="42" t="s">
        <v>134</v>
      </c>
      <c r="E2206" s="85">
        <v>2</v>
      </c>
      <c r="F2206" s="164"/>
      <c r="G2206" s="55"/>
      <c r="H2206" s="145"/>
      <c r="I2206" s="51"/>
      <c r="J2206" s="51"/>
      <c r="K2206" s="51"/>
      <c r="L2206" s="51"/>
    </row>
    <row r="2207" spans="1:12" ht="78.75" x14ac:dyDescent="0.2">
      <c r="A2207" s="160">
        <f t="shared" si="128"/>
        <v>21120</v>
      </c>
      <c r="B2207" s="132">
        <f t="shared" si="127"/>
        <v>12.014999999999992</v>
      </c>
      <c r="C2207" s="6" t="s">
        <v>418</v>
      </c>
      <c r="D2207" s="42" t="s">
        <v>134</v>
      </c>
      <c r="E2207" s="85">
        <v>7</v>
      </c>
      <c r="F2207" s="164"/>
      <c r="G2207" s="55"/>
      <c r="H2207" s="145"/>
      <c r="I2207" s="51"/>
      <c r="J2207" s="51"/>
      <c r="K2207" s="51"/>
      <c r="L2207" s="51"/>
    </row>
    <row r="2208" spans="1:12" ht="67.5" x14ac:dyDescent="0.2">
      <c r="A2208" s="160">
        <f t="shared" si="128"/>
        <v>21130</v>
      </c>
      <c r="B2208" s="132">
        <f t="shared" si="127"/>
        <v>12.015999999999991</v>
      </c>
      <c r="C2208" s="6" t="s">
        <v>419</v>
      </c>
      <c r="D2208" s="42" t="s">
        <v>134</v>
      </c>
      <c r="E2208" s="85">
        <v>2</v>
      </c>
      <c r="F2208" s="164"/>
      <c r="G2208" s="55"/>
      <c r="H2208" s="145"/>
      <c r="I2208" s="51"/>
      <c r="J2208" s="51"/>
      <c r="K2208" s="51"/>
      <c r="L2208" s="51"/>
    </row>
    <row r="2209" spans="1:12" ht="78.75" x14ac:dyDescent="0.2">
      <c r="A2209" s="160">
        <f t="shared" si="128"/>
        <v>21140</v>
      </c>
      <c r="B2209" s="132">
        <f t="shared" si="127"/>
        <v>12.016999999999991</v>
      </c>
      <c r="C2209" s="6" t="s">
        <v>420</v>
      </c>
      <c r="D2209" s="42" t="s">
        <v>134</v>
      </c>
      <c r="E2209" s="85">
        <v>11</v>
      </c>
      <c r="F2209" s="164"/>
      <c r="G2209" s="55"/>
      <c r="H2209" s="145"/>
      <c r="I2209" s="51"/>
      <c r="J2209" s="51"/>
      <c r="K2209" s="51"/>
      <c r="L2209" s="51"/>
    </row>
    <row r="2210" spans="1:12" ht="67.5" x14ac:dyDescent="0.2">
      <c r="A2210" s="160">
        <f t="shared" si="128"/>
        <v>21150</v>
      </c>
      <c r="B2210" s="132">
        <f t="shared" si="127"/>
        <v>12.01799999999999</v>
      </c>
      <c r="C2210" s="6" t="s">
        <v>421</v>
      </c>
      <c r="D2210" s="42" t="s">
        <v>134</v>
      </c>
      <c r="E2210" s="85">
        <v>16</v>
      </c>
      <c r="F2210" s="164"/>
      <c r="G2210" s="55"/>
      <c r="H2210" s="145"/>
      <c r="I2210" s="51"/>
      <c r="J2210" s="51"/>
      <c r="K2210" s="51"/>
      <c r="L2210" s="51"/>
    </row>
    <row r="2211" spans="1:12" ht="78.75" x14ac:dyDescent="0.2">
      <c r="A2211" s="160">
        <f t="shared" si="128"/>
        <v>21160</v>
      </c>
      <c r="B2211" s="132">
        <f t="shared" si="127"/>
        <v>12.018999999999989</v>
      </c>
      <c r="C2211" s="6" t="s">
        <v>422</v>
      </c>
      <c r="D2211" s="42" t="s">
        <v>0</v>
      </c>
      <c r="E2211" s="85">
        <v>1</v>
      </c>
      <c r="F2211" s="164"/>
      <c r="G2211" s="55"/>
      <c r="H2211" s="145"/>
      <c r="I2211" s="51"/>
      <c r="J2211" s="51"/>
      <c r="K2211" s="51"/>
      <c r="L2211" s="51"/>
    </row>
    <row r="2212" spans="1:12" ht="60" customHeight="1" x14ac:dyDescent="0.2">
      <c r="A2212" s="160">
        <f t="shared" si="128"/>
        <v>21170</v>
      </c>
      <c r="B2212" s="132">
        <f t="shared" si="127"/>
        <v>12.019999999999989</v>
      </c>
      <c r="C2212" s="8" t="s">
        <v>1411</v>
      </c>
      <c r="D2212" s="42" t="s">
        <v>33</v>
      </c>
      <c r="E2212" s="85">
        <v>36000</v>
      </c>
      <c r="F2212" s="164"/>
      <c r="G2212" s="55"/>
      <c r="H2212" s="145"/>
      <c r="I2212" s="51"/>
      <c r="J2212" s="51"/>
      <c r="K2212" s="51"/>
      <c r="L2212" s="51"/>
    </row>
    <row r="2213" spans="1:12" x14ac:dyDescent="0.2">
      <c r="A2213" s="160">
        <f t="shared" si="128"/>
        <v>21180</v>
      </c>
      <c r="B2213" s="92" t="s">
        <v>403</v>
      </c>
      <c r="C2213" s="69" t="s">
        <v>311</v>
      </c>
      <c r="D2213" s="70"/>
      <c r="E2213" s="93"/>
      <c r="F2213" s="55"/>
      <c r="G2213" s="55"/>
      <c r="H2213" s="145"/>
      <c r="I2213" s="51"/>
      <c r="J2213" s="51"/>
      <c r="K2213" s="51"/>
      <c r="L2213" s="51"/>
    </row>
    <row r="2214" spans="1:12" x14ac:dyDescent="0.2">
      <c r="A2214" s="160">
        <f t="shared" si="128"/>
        <v>21190</v>
      </c>
      <c r="B2214" s="124" t="s">
        <v>1214</v>
      </c>
      <c r="C2214" s="125" t="s">
        <v>54</v>
      </c>
      <c r="D2214" s="126"/>
      <c r="E2214" s="127"/>
      <c r="F2214" s="55"/>
      <c r="G2214" s="55"/>
      <c r="H2214" s="145"/>
      <c r="I2214" s="51"/>
      <c r="J2214" s="51"/>
      <c r="K2214" s="51"/>
      <c r="L2214" s="51"/>
    </row>
    <row r="2215" spans="1:12" ht="78.75" x14ac:dyDescent="0.2">
      <c r="A2215" s="160">
        <f t="shared" si="128"/>
        <v>21200</v>
      </c>
      <c r="B2215" s="132">
        <v>13</v>
      </c>
      <c r="C2215" s="30" t="s">
        <v>1377</v>
      </c>
      <c r="D2215" s="54" t="s">
        <v>0</v>
      </c>
      <c r="E2215" s="137">
        <v>37</v>
      </c>
      <c r="F2215" s="55"/>
      <c r="G2215" s="55"/>
      <c r="H2215" s="145"/>
      <c r="I2215" s="51"/>
      <c r="J2215" s="51"/>
      <c r="K2215" s="51"/>
      <c r="L2215" s="51"/>
    </row>
    <row r="2216" spans="1:12" ht="67.5" x14ac:dyDescent="0.2">
      <c r="A2216" s="160">
        <f t="shared" si="128"/>
        <v>21210</v>
      </c>
      <c r="B2216" s="132">
        <f t="shared" ref="B2216:B2243" si="129">B2215+0.001</f>
        <v>13.000999999999999</v>
      </c>
      <c r="C2216" s="30" t="s">
        <v>1412</v>
      </c>
      <c r="D2216" s="54" t="s">
        <v>0</v>
      </c>
      <c r="E2216" s="137">
        <v>1</v>
      </c>
      <c r="F2216" s="55"/>
      <c r="G2216" s="55"/>
      <c r="H2216" s="145"/>
      <c r="I2216" s="51"/>
      <c r="J2216" s="51"/>
      <c r="K2216" s="51"/>
      <c r="L2216" s="51"/>
    </row>
    <row r="2217" spans="1:12" ht="67.5" x14ac:dyDescent="0.2">
      <c r="A2217" s="160">
        <f t="shared" si="128"/>
        <v>21220</v>
      </c>
      <c r="B2217" s="132">
        <f t="shared" si="129"/>
        <v>13.001999999999999</v>
      </c>
      <c r="C2217" s="30" t="s">
        <v>1413</v>
      </c>
      <c r="D2217" s="54" t="s">
        <v>0</v>
      </c>
      <c r="E2217" s="137">
        <v>1</v>
      </c>
      <c r="F2217" s="55"/>
      <c r="G2217" s="55"/>
      <c r="H2217" s="145"/>
      <c r="I2217" s="51"/>
      <c r="J2217" s="51"/>
      <c r="K2217" s="51"/>
      <c r="L2217" s="51"/>
    </row>
    <row r="2218" spans="1:12" ht="67.5" x14ac:dyDescent="0.2">
      <c r="A2218" s="160">
        <f t="shared" si="128"/>
        <v>21230</v>
      </c>
      <c r="B2218" s="132">
        <f t="shared" si="129"/>
        <v>13.002999999999998</v>
      </c>
      <c r="C2218" s="30" t="s">
        <v>1414</v>
      </c>
      <c r="D2218" s="54"/>
      <c r="E2218" s="137">
        <v>7</v>
      </c>
      <c r="F2218" s="55"/>
      <c r="G2218" s="55"/>
      <c r="H2218" s="145"/>
      <c r="I2218" s="51"/>
      <c r="J2218" s="51"/>
      <c r="K2218" s="51"/>
      <c r="L2218" s="51"/>
    </row>
    <row r="2219" spans="1:12" ht="56.25" x14ac:dyDescent="0.2">
      <c r="A2219" s="160">
        <f t="shared" si="128"/>
        <v>21240</v>
      </c>
      <c r="B2219" s="132">
        <f t="shared" si="129"/>
        <v>13.003999999999998</v>
      </c>
      <c r="C2219" s="30" t="s">
        <v>1415</v>
      </c>
      <c r="D2219" s="54" t="s">
        <v>0</v>
      </c>
      <c r="E2219" s="137">
        <v>1</v>
      </c>
      <c r="F2219" s="55"/>
      <c r="G2219" s="55"/>
      <c r="H2219" s="145"/>
      <c r="I2219" s="51"/>
      <c r="J2219" s="51"/>
      <c r="K2219" s="51"/>
      <c r="L2219" s="51"/>
    </row>
    <row r="2220" spans="1:12" ht="56.25" x14ac:dyDescent="0.2">
      <c r="A2220" s="160">
        <f t="shared" si="128"/>
        <v>21250</v>
      </c>
      <c r="B2220" s="132">
        <f t="shared" si="129"/>
        <v>13.004999999999997</v>
      </c>
      <c r="C2220" s="30" t="s">
        <v>1416</v>
      </c>
      <c r="D2220" s="54" t="s">
        <v>0</v>
      </c>
      <c r="E2220" s="137">
        <v>2</v>
      </c>
      <c r="F2220" s="55"/>
      <c r="G2220" s="55"/>
      <c r="H2220" s="145"/>
      <c r="I2220" s="51"/>
      <c r="J2220" s="51"/>
      <c r="K2220" s="51"/>
      <c r="L2220" s="51"/>
    </row>
    <row r="2221" spans="1:12" ht="56.25" x14ac:dyDescent="0.2">
      <c r="A2221" s="160">
        <f t="shared" si="128"/>
        <v>21260</v>
      </c>
      <c r="B2221" s="132">
        <f t="shared" si="129"/>
        <v>13.005999999999997</v>
      </c>
      <c r="C2221" s="30" t="s">
        <v>1378</v>
      </c>
      <c r="D2221" s="54" t="s">
        <v>0</v>
      </c>
      <c r="E2221" s="137">
        <v>9</v>
      </c>
      <c r="F2221" s="55"/>
      <c r="G2221" s="55"/>
      <c r="H2221" s="145"/>
      <c r="I2221" s="51"/>
      <c r="J2221" s="51"/>
      <c r="K2221" s="51"/>
      <c r="L2221" s="51"/>
    </row>
    <row r="2222" spans="1:12" ht="56.25" x14ac:dyDescent="0.2">
      <c r="A2222" s="160">
        <f t="shared" si="128"/>
        <v>21270</v>
      </c>
      <c r="B2222" s="132">
        <f t="shared" si="129"/>
        <v>13.006999999999996</v>
      </c>
      <c r="C2222" s="30" t="s">
        <v>1417</v>
      </c>
      <c r="D2222" s="54" t="s">
        <v>0</v>
      </c>
      <c r="E2222" s="137">
        <v>24</v>
      </c>
      <c r="F2222" s="55"/>
      <c r="G2222" s="55"/>
      <c r="H2222" s="145"/>
      <c r="I2222" s="51"/>
      <c r="J2222" s="51"/>
      <c r="K2222" s="51"/>
      <c r="L2222" s="51"/>
    </row>
    <row r="2223" spans="1:12" ht="56.25" x14ac:dyDescent="0.2">
      <c r="A2223" s="160">
        <f t="shared" si="128"/>
        <v>21280</v>
      </c>
      <c r="B2223" s="132">
        <f t="shared" si="129"/>
        <v>13.007999999999996</v>
      </c>
      <c r="C2223" s="30" t="s">
        <v>1379</v>
      </c>
      <c r="D2223" s="54" t="s">
        <v>0</v>
      </c>
      <c r="E2223" s="137">
        <v>6</v>
      </c>
      <c r="F2223" s="55"/>
      <c r="G2223" s="55"/>
      <c r="H2223" s="145"/>
      <c r="I2223" s="51"/>
      <c r="J2223" s="51"/>
      <c r="K2223" s="51"/>
      <c r="L2223" s="51"/>
    </row>
    <row r="2224" spans="1:12" ht="56.25" x14ac:dyDescent="0.2">
      <c r="A2224" s="160">
        <f t="shared" si="128"/>
        <v>21290</v>
      </c>
      <c r="B2224" s="132">
        <f t="shared" si="129"/>
        <v>13.008999999999995</v>
      </c>
      <c r="C2224" s="30" t="s">
        <v>1380</v>
      </c>
      <c r="D2224" s="54" t="s">
        <v>0</v>
      </c>
      <c r="E2224" s="137">
        <v>1</v>
      </c>
      <c r="F2224" s="55"/>
      <c r="G2224" s="55"/>
      <c r="H2224" s="145"/>
      <c r="I2224" s="51"/>
      <c r="J2224" s="51"/>
      <c r="K2224" s="51"/>
      <c r="L2224" s="51"/>
    </row>
    <row r="2225" spans="1:12" ht="56.25" x14ac:dyDescent="0.2">
      <c r="A2225" s="160">
        <f t="shared" si="128"/>
        <v>21300</v>
      </c>
      <c r="B2225" s="132">
        <f t="shared" si="129"/>
        <v>13.009999999999994</v>
      </c>
      <c r="C2225" s="30" t="s">
        <v>1418</v>
      </c>
      <c r="D2225" s="54" t="s">
        <v>0</v>
      </c>
      <c r="E2225" s="137">
        <v>2</v>
      </c>
      <c r="F2225" s="55"/>
      <c r="G2225" s="55"/>
      <c r="H2225" s="145"/>
      <c r="I2225" s="51"/>
      <c r="J2225" s="51"/>
      <c r="K2225" s="51"/>
      <c r="L2225" s="51"/>
    </row>
    <row r="2226" spans="1:12" ht="56.25" x14ac:dyDescent="0.2">
      <c r="A2226" s="160">
        <f t="shared" si="128"/>
        <v>21310</v>
      </c>
      <c r="B2226" s="132">
        <f t="shared" si="129"/>
        <v>13.010999999999994</v>
      </c>
      <c r="C2226" s="30" t="s">
        <v>1381</v>
      </c>
      <c r="D2226" s="54" t="s">
        <v>8</v>
      </c>
      <c r="E2226" s="137">
        <v>20</v>
      </c>
      <c r="F2226" s="55"/>
      <c r="G2226" s="55"/>
      <c r="H2226" s="145"/>
      <c r="I2226" s="51"/>
      <c r="J2226" s="51"/>
      <c r="K2226" s="51"/>
      <c r="L2226" s="51"/>
    </row>
    <row r="2227" spans="1:12" ht="67.5" x14ac:dyDescent="0.2">
      <c r="A2227" s="160">
        <f t="shared" si="128"/>
        <v>21320</v>
      </c>
      <c r="B2227" s="132">
        <f t="shared" si="129"/>
        <v>13.011999999999993</v>
      </c>
      <c r="C2227" s="30" t="s">
        <v>1382</v>
      </c>
      <c r="D2227" s="54" t="s">
        <v>0</v>
      </c>
      <c r="E2227" s="137">
        <v>5</v>
      </c>
      <c r="F2227" s="55"/>
      <c r="G2227" s="55"/>
      <c r="H2227" s="145"/>
      <c r="I2227" s="51"/>
      <c r="J2227" s="51"/>
      <c r="K2227" s="51"/>
      <c r="L2227" s="51"/>
    </row>
    <row r="2228" spans="1:12" ht="67.5" x14ac:dyDescent="0.2">
      <c r="A2228" s="160">
        <f t="shared" si="128"/>
        <v>21330</v>
      </c>
      <c r="B2228" s="132">
        <f t="shared" si="129"/>
        <v>13.012999999999993</v>
      </c>
      <c r="C2228" s="30" t="s">
        <v>1419</v>
      </c>
      <c r="D2228" s="54" t="s">
        <v>0</v>
      </c>
      <c r="E2228" s="137">
        <v>1</v>
      </c>
      <c r="F2228" s="55"/>
      <c r="G2228" s="55"/>
      <c r="H2228" s="145"/>
      <c r="I2228" s="51"/>
      <c r="J2228" s="51"/>
      <c r="K2228" s="51"/>
      <c r="L2228" s="51"/>
    </row>
    <row r="2229" spans="1:12" ht="67.5" x14ac:dyDescent="0.2">
      <c r="A2229" s="160">
        <f t="shared" si="128"/>
        <v>21340</v>
      </c>
      <c r="B2229" s="132">
        <f t="shared" si="129"/>
        <v>13.013999999999992</v>
      </c>
      <c r="C2229" s="30" t="s">
        <v>1383</v>
      </c>
      <c r="D2229" s="54"/>
      <c r="E2229" s="137">
        <v>7</v>
      </c>
      <c r="F2229" s="55"/>
      <c r="G2229" s="55"/>
      <c r="H2229" s="145"/>
      <c r="I2229" s="51"/>
      <c r="J2229" s="51"/>
      <c r="K2229" s="51"/>
      <c r="L2229" s="51"/>
    </row>
    <row r="2230" spans="1:12" ht="45" x14ac:dyDescent="0.2">
      <c r="A2230" s="160">
        <f t="shared" si="128"/>
        <v>21350</v>
      </c>
      <c r="B2230" s="132">
        <f t="shared" si="129"/>
        <v>13.014999999999992</v>
      </c>
      <c r="C2230" s="30" t="s">
        <v>1244</v>
      </c>
      <c r="D2230" s="54" t="s">
        <v>0</v>
      </c>
      <c r="E2230" s="137">
        <v>3</v>
      </c>
      <c r="F2230" s="55"/>
      <c r="G2230" s="55"/>
      <c r="H2230" s="145"/>
      <c r="I2230" s="51"/>
      <c r="J2230" s="51"/>
      <c r="K2230" s="51"/>
      <c r="L2230" s="51"/>
    </row>
    <row r="2231" spans="1:12" ht="67.5" x14ac:dyDescent="0.2">
      <c r="A2231" s="160">
        <f t="shared" si="128"/>
        <v>21360</v>
      </c>
      <c r="B2231" s="132">
        <f t="shared" si="129"/>
        <v>13.015999999999991</v>
      </c>
      <c r="C2231" s="30" t="s">
        <v>1384</v>
      </c>
      <c r="D2231" s="54" t="s">
        <v>0</v>
      </c>
      <c r="E2231" s="137">
        <v>1</v>
      </c>
      <c r="F2231" s="55"/>
      <c r="G2231" s="55"/>
      <c r="H2231" s="145"/>
      <c r="I2231" s="51"/>
      <c r="J2231" s="51"/>
      <c r="K2231" s="51"/>
      <c r="L2231" s="51"/>
    </row>
    <row r="2232" spans="1:12" ht="56.25" x14ac:dyDescent="0.2">
      <c r="A2232" s="160">
        <f t="shared" si="128"/>
        <v>21370</v>
      </c>
      <c r="B2232" s="132">
        <f t="shared" si="129"/>
        <v>13.016999999999991</v>
      </c>
      <c r="C2232" s="30" t="s">
        <v>1385</v>
      </c>
      <c r="D2232" s="54" t="s">
        <v>0</v>
      </c>
      <c r="E2232" s="137">
        <v>5</v>
      </c>
      <c r="F2232" s="55"/>
      <c r="G2232" s="55"/>
      <c r="H2232" s="145"/>
      <c r="I2232" s="51"/>
      <c r="J2232" s="51"/>
      <c r="K2232" s="51"/>
      <c r="L2232" s="51"/>
    </row>
    <row r="2233" spans="1:12" ht="67.5" x14ac:dyDescent="0.2">
      <c r="A2233" s="160">
        <f t="shared" si="128"/>
        <v>21380</v>
      </c>
      <c r="B2233" s="132">
        <f t="shared" si="129"/>
        <v>13.01799999999999</v>
      </c>
      <c r="C2233" s="30" t="s">
        <v>1420</v>
      </c>
      <c r="D2233" s="54" t="s">
        <v>0</v>
      </c>
      <c r="E2233" s="137">
        <v>5</v>
      </c>
      <c r="F2233" s="55"/>
      <c r="G2233" s="55"/>
      <c r="H2233" s="145"/>
      <c r="I2233" s="51"/>
      <c r="J2233" s="51"/>
      <c r="K2233" s="51"/>
      <c r="L2233" s="51"/>
    </row>
    <row r="2234" spans="1:12" ht="67.5" x14ac:dyDescent="0.2">
      <c r="A2234" s="160">
        <f t="shared" si="128"/>
        <v>21390</v>
      </c>
      <c r="B2234" s="132">
        <f t="shared" si="129"/>
        <v>13.018999999999989</v>
      </c>
      <c r="C2234" s="30" t="s">
        <v>1421</v>
      </c>
      <c r="D2234" s="54" t="s">
        <v>0</v>
      </c>
      <c r="E2234" s="137">
        <v>31</v>
      </c>
      <c r="F2234" s="55"/>
      <c r="G2234" s="55"/>
      <c r="H2234" s="145"/>
      <c r="I2234" s="51"/>
      <c r="J2234" s="51"/>
      <c r="K2234" s="51"/>
      <c r="L2234" s="51"/>
    </row>
    <row r="2235" spans="1:12" ht="56.25" x14ac:dyDescent="0.2">
      <c r="A2235" s="160">
        <f t="shared" si="128"/>
        <v>21400</v>
      </c>
      <c r="B2235" s="132">
        <f t="shared" si="129"/>
        <v>13.019999999999989</v>
      </c>
      <c r="C2235" s="30" t="s">
        <v>1386</v>
      </c>
      <c r="D2235" s="54" t="s">
        <v>0</v>
      </c>
      <c r="E2235" s="137">
        <v>1</v>
      </c>
      <c r="F2235" s="55"/>
      <c r="G2235" s="55"/>
      <c r="H2235" s="145"/>
      <c r="I2235" s="51"/>
      <c r="J2235" s="51"/>
      <c r="K2235" s="51"/>
      <c r="L2235" s="51"/>
    </row>
    <row r="2236" spans="1:12" ht="56.25" x14ac:dyDescent="0.2">
      <c r="A2236" s="160">
        <f t="shared" si="128"/>
        <v>21410</v>
      </c>
      <c r="B2236" s="132">
        <f t="shared" si="129"/>
        <v>13.020999999999988</v>
      </c>
      <c r="C2236" s="30" t="s">
        <v>1422</v>
      </c>
      <c r="D2236" s="54" t="s">
        <v>0</v>
      </c>
      <c r="E2236" s="137">
        <v>1</v>
      </c>
      <c r="F2236" s="55"/>
      <c r="G2236" s="55"/>
      <c r="H2236" s="145"/>
      <c r="I2236" s="51"/>
      <c r="J2236" s="51"/>
      <c r="K2236" s="51"/>
      <c r="L2236" s="51"/>
    </row>
    <row r="2237" spans="1:12" ht="56.25" x14ac:dyDescent="0.2">
      <c r="A2237" s="160">
        <f t="shared" si="128"/>
        <v>21420</v>
      </c>
      <c r="B2237" s="132">
        <f t="shared" si="129"/>
        <v>13.021999999999988</v>
      </c>
      <c r="C2237" s="30" t="s">
        <v>1245</v>
      </c>
      <c r="D2237" s="54" t="s">
        <v>0</v>
      </c>
      <c r="E2237" s="137">
        <v>6</v>
      </c>
      <c r="F2237" s="55"/>
      <c r="G2237" s="55"/>
      <c r="H2237" s="145"/>
      <c r="I2237" s="51"/>
      <c r="J2237" s="51"/>
      <c r="K2237" s="51"/>
      <c r="L2237" s="51"/>
    </row>
    <row r="2238" spans="1:12" ht="56.25" x14ac:dyDescent="0.2">
      <c r="A2238" s="160">
        <f t="shared" si="128"/>
        <v>21430</v>
      </c>
      <c r="B2238" s="132">
        <f t="shared" si="129"/>
        <v>13.022999999999987</v>
      </c>
      <c r="C2238" s="30" t="s">
        <v>1423</v>
      </c>
      <c r="D2238" s="54" t="s">
        <v>8</v>
      </c>
      <c r="E2238" s="137">
        <v>2</v>
      </c>
      <c r="F2238" s="55"/>
      <c r="G2238" s="55"/>
      <c r="H2238" s="145"/>
      <c r="I2238" s="51"/>
      <c r="J2238" s="51"/>
      <c r="K2238" s="51"/>
      <c r="L2238" s="51"/>
    </row>
    <row r="2239" spans="1:12" ht="56.25" x14ac:dyDescent="0.2">
      <c r="A2239" s="160">
        <f t="shared" si="128"/>
        <v>21440</v>
      </c>
      <c r="B2239" s="132">
        <f t="shared" si="129"/>
        <v>13.023999999999987</v>
      </c>
      <c r="C2239" s="30" t="s">
        <v>1246</v>
      </c>
      <c r="D2239" s="54" t="s">
        <v>0</v>
      </c>
      <c r="E2239" s="137">
        <v>7</v>
      </c>
      <c r="F2239" s="55"/>
      <c r="G2239" s="55"/>
      <c r="H2239" s="145"/>
      <c r="I2239" s="51"/>
      <c r="J2239" s="51"/>
      <c r="K2239" s="51"/>
      <c r="L2239" s="51"/>
    </row>
    <row r="2240" spans="1:12" ht="78.75" x14ac:dyDescent="0.2">
      <c r="A2240" s="160">
        <f t="shared" si="128"/>
        <v>21450</v>
      </c>
      <c r="B2240" s="132">
        <f t="shared" si="129"/>
        <v>13.024999999999986</v>
      </c>
      <c r="C2240" s="30" t="s">
        <v>1247</v>
      </c>
      <c r="D2240" s="54" t="s">
        <v>0</v>
      </c>
      <c r="E2240" s="137">
        <v>2</v>
      </c>
      <c r="F2240" s="55"/>
      <c r="G2240" s="55"/>
      <c r="H2240" s="145"/>
      <c r="I2240" s="51"/>
      <c r="J2240" s="51"/>
      <c r="K2240" s="51"/>
      <c r="L2240" s="51"/>
    </row>
    <row r="2241" spans="1:12" ht="78.75" x14ac:dyDescent="0.2">
      <c r="A2241" s="160">
        <f t="shared" si="128"/>
        <v>21460</v>
      </c>
      <c r="B2241" s="132">
        <f t="shared" si="129"/>
        <v>13.025999999999986</v>
      </c>
      <c r="C2241" s="30" t="s">
        <v>1424</v>
      </c>
      <c r="D2241" s="54" t="s">
        <v>0</v>
      </c>
      <c r="E2241" s="137">
        <v>1</v>
      </c>
      <c r="F2241" s="55"/>
      <c r="G2241" s="55"/>
      <c r="H2241" s="145"/>
      <c r="I2241" s="51"/>
      <c r="J2241" s="51"/>
      <c r="K2241" s="51"/>
      <c r="L2241" s="51"/>
    </row>
    <row r="2242" spans="1:12" ht="56.25" x14ac:dyDescent="0.2">
      <c r="A2242" s="160">
        <f t="shared" si="128"/>
        <v>21470</v>
      </c>
      <c r="B2242" s="132">
        <f t="shared" si="129"/>
        <v>13.026999999999985</v>
      </c>
      <c r="C2242" s="30" t="s">
        <v>1248</v>
      </c>
      <c r="D2242" s="54" t="s">
        <v>0</v>
      </c>
      <c r="E2242" s="137">
        <v>1</v>
      </c>
      <c r="F2242" s="55"/>
      <c r="G2242" s="55"/>
      <c r="H2242" s="145"/>
      <c r="I2242" s="51"/>
      <c r="J2242" s="51"/>
      <c r="K2242" s="51"/>
      <c r="L2242" s="51"/>
    </row>
    <row r="2243" spans="1:12" ht="56.25" x14ac:dyDescent="0.2">
      <c r="A2243" s="160">
        <f t="shared" si="128"/>
        <v>21480</v>
      </c>
      <c r="B2243" s="132">
        <f t="shared" si="129"/>
        <v>13.027999999999984</v>
      </c>
      <c r="C2243" s="30" t="s">
        <v>1425</v>
      </c>
      <c r="D2243" s="54" t="s">
        <v>0</v>
      </c>
      <c r="E2243" s="137">
        <v>10</v>
      </c>
      <c r="F2243" s="55"/>
      <c r="G2243" s="55"/>
      <c r="H2243" s="145"/>
      <c r="I2243" s="51"/>
      <c r="J2243" s="51"/>
      <c r="K2243" s="51"/>
      <c r="L2243" s="51"/>
    </row>
    <row r="2244" spans="1:12" x14ac:dyDescent="0.2">
      <c r="A2244" s="160">
        <f t="shared" si="128"/>
        <v>21490</v>
      </c>
      <c r="B2244" s="124" t="s">
        <v>1215</v>
      </c>
      <c r="C2244" s="125" t="s">
        <v>398</v>
      </c>
      <c r="D2244" s="126"/>
      <c r="E2244" s="127"/>
      <c r="F2244" s="55"/>
      <c r="G2244" s="55"/>
      <c r="H2244" s="145"/>
      <c r="I2244" s="51"/>
      <c r="J2244" s="51"/>
      <c r="K2244" s="51"/>
      <c r="L2244" s="51"/>
    </row>
    <row r="2245" spans="1:12" ht="45" x14ac:dyDescent="0.2">
      <c r="A2245" s="160">
        <f t="shared" si="128"/>
        <v>21500</v>
      </c>
      <c r="B2245" s="132">
        <f>B2243+0.001</f>
        <v>13.028999999999984</v>
      </c>
      <c r="C2245" s="6" t="s">
        <v>399</v>
      </c>
      <c r="D2245" s="42" t="s">
        <v>400</v>
      </c>
      <c r="E2245" s="85">
        <v>24</v>
      </c>
      <c r="F2245" s="55"/>
      <c r="G2245" s="55"/>
      <c r="H2245" s="145"/>
      <c r="I2245" s="51"/>
      <c r="J2245" s="51"/>
      <c r="K2245" s="51"/>
      <c r="L2245" s="51"/>
    </row>
    <row r="2246" spans="1:12" ht="33.75" x14ac:dyDescent="0.2">
      <c r="A2246" s="160">
        <f t="shared" si="128"/>
        <v>21510</v>
      </c>
      <c r="B2246" s="132">
        <f t="shared" ref="B2246:B2271" si="130">B2245+0.001</f>
        <v>13.029999999999983</v>
      </c>
      <c r="C2246" s="6" t="s">
        <v>1252</v>
      </c>
      <c r="D2246" s="42" t="s">
        <v>400</v>
      </c>
      <c r="E2246" s="85">
        <v>5</v>
      </c>
      <c r="F2246" s="55"/>
      <c r="G2246" s="55"/>
      <c r="H2246" s="145"/>
      <c r="I2246" s="51"/>
      <c r="J2246" s="51"/>
      <c r="K2246" s="51"/>
      <c r="L2246" s="51"/>
    </row>
    <row r="2247" spans="1:12" ht="45" x14ac:dyDescent="0.2">
      <c r="A2247" s="160">
        <f t="shared" si="128"/>
        <v>21520</v>
      </c>
      <c r="B2247" s="132">
        <f t="shared" si="130"/>
        <v>13.030999999999983</v>
      </c>
      <c r="C2247" s="6" t="s">
        <v>401</v>
      </c>
      <c r="D2247" s="42" t="s">
        <v>400</v>
      </c>
      <c r="E2247" s="85">
        <v>5</v>
      </c>
      <c r="F2247" s="55"/>
      <c r="G2247" s="55"/>
      <c r="H2247" s="145"/>
      <c r="I2247" s="51"/>
      <c r="J2247" s="51"/>
      <c r="K2247" s="51"/>
      <c r="L2247" s="51"/>
    </row>
    <row r="2248" spans="1:12" ht="33.75" x14ac:dyDescent="0.2">
      <c r="A2248" s="160">
        <f t="shared" si="128"/>
        <v>21530</v>
      </c>
      <c r="B2248" s="132">
        <f t="shared" si="130"/>
        <v>13.031999999999982</v>
      </c>
      <c r="C2248" s="6" t="s">
        <v>1253</v>
      </c>
      <c r="D2248" s="42" t="s">
        <v>8</v>
      </c>
      <c r="E2248" s="85">
        <v>5</v>
      </c>
      <c r="F2248" s="55"/>
      <c r="G2248" s="55"/>
      <c r="H2248" s="145"/>
      <c r="I2248" s="51"/>
      <c r="J2248" s="51"/>
      <c r="K2248" s="51"/>
      <c r="L2248" s="51"/>
    </row>
    <row r="2249" spans="1:12" ht="33.75" x14ac:dyDescent="0.2">
      <c r="A2249" s="160">
        <f t="shared" si="128"/>
        <v>21540</v>
      </c>
      <c r="B2249" s="132">
        <f t="shared" si="130"/>
        <v>13.032999999999982</v>
      </c>
      <c r="C2249" s="6" t="s">
        <v>1254</v>
      </c>
      <c r="D2249" s="42" t="s">
        <v>400</v>
      </c>
      <c r="E2249" s="85">
        <v>2</v>
      </c>
      <c r="F2249" s="55"/>
      <c r="G2249" s="55"/>
      <c r="H2249" s="145"/>
      <c r="I2249" s="51"/>
      <c r="J2249" s="51"/>
      <c r="K2249" s="51"/>
      <c r="L2249" s="51"/>
    </row>
    <row r="2250" spans="1:12" ht="33.75" x14ac:dyDescent="0.2">
      <c r="A2250" s="160">
        <f t="shared" si="128"/>
        <v>21550</v>
      </c>
      <c r="B2250" s="132">
        <f t="shared" si="130"/>
        <v>13.033999999999981</v>
      </c>
      <c r="C2250" s="6" t="s">
        <v>1255</v>
      </c>
      <c r="D2250" s="42" t="s">
        <v>400</v>
      </c>
      <c r="E2250" s="85">
        <v>50</v>
      </c>
      <c r="F2250" s="55"/>
      <c r="G2250" s="55"/>
      <c r="H2250" s="145"/>
      <c r="I2250" s="51"/>
      <c r="J2250" s="51"/>
      <c r="K2250" s="51"/>
      <c r="L2250" s="51"/>
    </row>
    <row r="2251" spans="1:12" ht="33.75" x14ac:dyDescent="0.2">
      <c r="A2251" s="160">
        <f t="shared" si="128"/>
        <v>21560</v>
      </c>
      <c r="B2251" s="132">
        <f t="shared" si="130"/>
        <v>13.034999999999981</v>
      </c>
      <c r="C2251" s="6" t="s">
        <v>1256</v>
      </c>
      <c r="D2251" s="42" t="s">
        <v>400</v>
      </c>
      <c r="E2251" s="85">
        <v>1</v>
      </c>
      <c r="F2251" s="55"/>
      <c r="G2251" s="55"/>
      <c r="H2251" s="145"/>
      <c r="I2251" s="51"/>
      <c r="J2251" s="51"/>
      <c r="K2251" s="51"/>
      <c r="L2251" s="51"/>
    </row>
    <row r="2252" spans="1:12" ht="45" x14ac:dyDescent="0.2">
      <c r="A2252" s="160">
        <f t="shared" si="128"/>
        <v>21570</v>
      </c>
      <c r="B2252" s="132">
        <f t="shared" si="130"/>
        <v>13.03599999999998</v>
      </c>
      <c r="C2252" s="6" t="s">
        <v>402</v>
      </c>
      <c r="D2252" s="42" t="s">
        <v>400</v>
      </c>
      <c r="E2252" s="85">
        <v>6</v>
      </c>
      <c r="F2252" s="55"/>
      <c r="G2252" s="55"/>
      <c r="H2252" s="145"/>
      <c r="I2252" s="51"/>
      <c r="J2252" s="51"/>
      <c r="K2252" s="51"/>
      <c r="L2252" s="51"/>
    </row>
    <row r="2253" spans="1:12" ht="33.75" x14ac:dyDescent="0.2">
      <c r="A2253" s="160">
        <f t="shared" si="128"/>
        <v>21580</v>
      </c>
      <c r="B2253" s="132">
        <f t="shared" si="130"/>
        <v>13.036999999999979</v>
      </c>
      <c r="C2253" s="6" t="s">
        <v>1257</v>
      </c>
      <c r="D2253" s="42" t="s">
        <v>400</v>
      </c>
      <c r="E2253" s="85">
        <v>2</v>
      </c>
      <c r="F2253" s="55"/>
      <c r="G2253" s="55"/>
      <c r="H2253" s="145"/>
      <c r="I2253" s="51"/>
      <c r="J2253" s="51"/>
      <c r="K2253" s="51"/>
      <c r="L2253" s="51"/>
    </row>
    <row r="2254" spans="1:12" ht="33.75" x14ac:dyDescent="0.2">
      <c r="A2254" s="160">
        <f t="shared" si="128"/>
        <v>21590</v>
      </c>
      <c r="B2254" s="132">
        <f t="shared" si="130"/>
        <v>13.037999999999979</v>
      </c>
      <c r="C2254" s="6" t="s">
        <v>1258</v>
      </c>
      <c r="D2254" s="42" t="s">
        <v>400</v>
      </c>
      <c r="E2254" s="85">
        <v>1</v>
      </c>
      <c r="F2254" s="55"/>
      <c r="G2254" s="55"/>
      <c r="H2254" s="145"/>
      <c r="I2254" s="51"/>
      <c r="J2254" s="51"/>
      <c r="K2254" s="51"/>
      <c r="L2254" s="51"/>
    </row>
    <row r="2255" spans="1:12" ht="33.75" x14ac:dyDescent="0.2">
      <c r="A2255" s="160">
        <f t="shared" si="128"/>
        <v>21600</v>
      </c>
      <c r="B2255" s="132">
        <f t="shared" si="130"/>
        <v>13.038999999999978</v>
      </c>
      <c r="C2255" s="6" t="s">
        <v>1259</v>
      </c>
      <c r="D2255" s="42" t="s">
        <v>400</v>
      </c>
      <c r="E2255" s="85">
        <v>3</v>
      </c>
      <c r="F2255" s="55"/>
      <c r="G2255" s="55"/>
      <c r="H2255" s="145"/>
      <c r="I2255" s="51"/>
      <c r="J2255" s="51"/>
      <c r="K2255" s="51"/>
      <c r="L2255" s="51"/>
    </row>
    <row r="2256" spans="1:12" ht="33.75" x14ac:dyDescent="0.2">
      <c r="A2256" s="160">
        <f t="shared" si="128"/>
        <v>21610</v>
      </c>
      <c r="B2256" s="132">
        <f t="shared" si="130"/>
        <v>13.039999999999978</v>
      </c>
      <c r="C2256" s="6" t="s">
        <v>1260</v>
      </c>
      <c r="D2256" s="42" t="s">
        <v>400</v>
      </c>
      <c r="E2256" s="85">
        <v>1</v>
      </c>
      <c r="F2256" s="55"/>
      <c r="G2256" s="55"/>
      <c r="H2256" s="145"/>
      <c r="I2256" s="51"/>
      <c r="J2256" s="51"/>
      <c r="K2256" s="51"/>
      <c r="L2256" s="51"/>
    </row>
    <row r="2257" spans="1:12" ht="33.75" x14ac:dyDescent="0.2">
      <c r="A2257" s="160">
        <f t="shared" si="128"/>
        <v>21620</v>
      </c>
      <c r="B2257" s="132">
        <f t="shared" si="130"/>
        <v>13.040999999999977</v>
      </c>
      <c r="C2257" s="6" t="s">
        <v>1261</v>
      </c>
      <c r="D2257" s="42" t="s">
        <v>400</v>
      </c>
      <c r="E2257" s="85">
        <v>8</v>
      </c>
      <c r="F2257" s="55"/>
      <c r="G2257" s="55"/>
      <c r="H2257" s="145"/>
      <c r="I2257" s="51"/>
      <c r="J2257" s="51"/>
      <c r="K2257" s="51"/>
      <c r="L2257" s="51"/>
    </row>
    <row r="2258" spans="1:12" ht="33.75" x14ac:dyDescent="0.2">
      <c r="A2258" s="160">
        <f t="shared" ref="A2258:A2321" si="131">A2257+10</f>
        <v>21630</v>
      </c>
      <c r="B2258" s="132">
        <f t="shared" si="130"/>
        <v>13.041999999999977</v>
      </c>
      <c r="C2258" s="6" t="s">
        <v>1262</v>
      </c>
      <c r="D2258" s="42" t="s">
        <v>400</v>
      </c>
      <c r="E2258" s="85">
        <v>2</v>
      </c>
      <c r="F2258" s="55"/>
      <c r="G2258" s="55"/>
      <c r="H2258" s="145"/>
      <c r="I2258" s="51"/>
      <c r="J2258" s="51"/>
      <c r="K2258" s="51"/>
      <c r="L2258" s="51"/>
    </row>
    <row r="2259" spans="1:12" ht="33.75" x14ac:dyDescent="0.2">
      <c r="A2259" s="160">
        <f t="shared" si="131"/>
        <v>21640</v>
      </c>
      <c r="B2259" s="132">
        <f t="shared" si="130"/>
        <v>13.042999999999976</v>
      </c>
      <c r="C2259" s="6" t="s">
        <v>1263</v>
      </c>
      <c r="D2259" s="42" t="s">
        <v>400</v>
      </c>
      <c r="E2259" s="85">
        <v>1</v>
      </c>
      <c r="F2259" s="55"/>
      <c r="G2259" s="55"/>
      <c r="H2259" s="145"/>
      <c r="I2259" s="51"/>
      <c r="J2259" s="51"/>
      <c r="K2259" s="51"/>
      <c r="L2259" s="51"/>
    </row>
    <row r="2260" spans="1:12" ht="33.75" x14ac:dyDescent="0.2">
      <c r="A2260" s="160">
        <f t="shared" si="131"/>
        <v>21650</v>
      </c>
      <c r="B2260" s="132">
        <f t="shared" si="130"/>
        <v>13.043999999999976</v>
      </c>
      <c r="C2260" s="6" t="s">
        <v>1264</v>
      </c>
      <c r="D2260" s="42" t="s">
        <v>400</v>
      </c>
      <c r="E2260" s="85">
        <v>1</v>
      </c>
      <c r="F2260" s="55"/>
      <c r="G2260" s="55"/>
      <c r="H2260" s="145"/>
      <c r="I2260" s="51"/>
      <c r="J2260" s="51"/>
      <c r="K2260" s="51"/>
      <c r="L2260" s="51"/>
    </row>
    <row r="2261" spans="1:12" ht="33.75" x14ac:dyDescent="0.2">
      <c r="A2261" s="160">
        <f t="shared" si="131"/>
        <v>21660</v>
      </c>
      <c r="B2261" s="132">
        <f t="shared" si="130"/>
        <v>13.044999999999975</v>
      </c>
      <c r="C2261" s="6" t="s">
        <v>1265</v>
      </c>
      <c r="D2261" s="42" t="s">
        <v>400</v>
      </c>
      <c r="E2261" s="85">
        <v>7</v>
      </c>
      <c r="F2261" s="55"/>
      <c r="G2261" s="55"/>
      <c r="H2261" s="145"/>
      <c r="I2261" s="51"/>
      <c r="J2261" s="51"/>
      <c r="K2261" s="51"/>
      <c r="L2261" s="51"/>
    </row>
    <row r="2262" spans="1:12" ht="33.75" x14ac:dyDescent="0.2">
      <c r="A2262" s="160">
        <f t="shared" si="131"/>
        <v>21670</v>
      </c>
      <c r="B2262" s="132">
        <f t="shared" si="130"/>
        <v>13.045999999999975</v>
      </c>
      <c r="C2262" s="6" t="s">
        <v>1266</v>
      </c>
      <c r="D2262" s="42" t="s">
        <v>400</v>
      </c>
      <c r="E2262" s="85">
        <v>2</v>
      </c>
      <c r="F2262" s="55"/>
      <c r="G2262" s="55"/>
      <c r="H2262" s="145"/>
      <c r="I2262" s="51"/>
      <c r="J2262" s="51"/>
      <c r="K2262" s="51"/>
      <c r="L2262" s="51"/>
    </row>
    <row r="2263" spans="1:12" ht="33.75" x14ac:dyDescent="0.2">
      <c r="A2263" s="160">
        <f t="shared" si="131"/>
        <v>21680</v>
      </c>
      <c r="B2263" s="132">
        <f t="shared" si="130"/>
        <v>13.046999999999974</v>
      </c>
      <c r="C2263" s="6" t="s">
        <v>1267</v>
      </c>
      <c r="D2263" s="42" t="s">
        <v>400</v>
      </c>
      <c r="E2263" s="85">
        <v>2</v>
      </c>
      <c r="F2263" s="55"/>
      <c r="G2263" s="55"/>
      <c r="H2263" s="145"/>
      <c r="I2263" s="51"/>
      <c r="J2263" s="51"/>
      <c r="K2263" s="51"/>
      <c r="L2263" s="51"/>
    </row>
    <row r="2264" spans="1:12" ht="33.75" x14ac:dyDescent="0.2">
      <c r="A2264" s="160">
        <f t="shared" si="131"/>
        <v>21690</v>
      </c>
      <c r="B2264" s="132">
        <f t="shared" si="130"/>
        <v>13.047999999999973</v>
      </c>
      <c r="C2264" s="6" t="s">
        <v>1268</v>
      </c>
      <c r="D2264" s="42" t="s">
        <v>400</v>
      </c>
      <c r="E2264" s="85">
        <v>1</v>
      </c>
      <c r="F2264" s="55"/>
      <c r="G2264" s="55"/>
      <c r="H2264" s="145"/>
      <c r="I2264" s="51"/>
      <c r="J2264" s="51"/>
      <c r="K2264" s="51"/>
      <c r="L2264" s="51"/>
    </row>
    <row r="2265" spans="1:12" ht="33.75" x14ac:dyDescent="0.2">
      <c r="A2265" s="160">
        <f t="shared" si="131"/>
        <v>21700</v>
      </c>
      <c r="B2265" s="132">
        <f t="shared" si="130"/>
        <v>13.048999999999973</v>
      </c>
      <c r="C2265" s="6" t="s">
        <v>299</v>
      </c>
      <c r="D2265" s="42" t="s">
        <v>301</v>
      </c>
      <c r="E2265" s="85">
        <v>2</v>
      </c>
      <c r="F2265" s="55"/>
      <c r="G2265" s="55"/>
      <c r="H2265" s="145"/>
      <c r="I2265" s="51"/>
      <c r="J2265" s="51"/>
      <c r="K2265" s="51"/>
      <c r="L2265" s="51"/>
    </row>
    <row r="2266" spans="1:12" ht="22.5" x14ac:dyDescent="0.2">
      <c r="A2266" s="160">
        <f t="shared" si="131"/>
        <v>21710</v>
      </c>
      <c r="B2266" s="132">
        <f t="shared" si="130"/>
        <v>13.049999999999972</v>
      </c>
      <c r="C2266" s="6" t="s">
        <v>300</v>
      </c>
      <c r="D2266" s="42" t="s">
        <v>301</v>
      </c>
      <c r="E2266" s="85">
        <v>1</v>
      </c>
      <c r="F2266" s="55"/>
      <c r="G2266" s="55"/>
      <c r="H2266" s="145"/>
      <c r="I2266" s="51"/>
      <c r="J2266" s="51"/>
      <c r="K2266" s="51"/>
      <c r="L2266" s="51"/>
    </row>
    <row r="2267" spans="1:12" ht="56.25" x14ac:dyDescent="0.2">
      <c r="A2267" s="160">
        <f t="shared" si="131"/>
        <v>21720</v>
      </c>
      <c r="B2267" s="132">
        <f t="shared" si="130"/>
        <v>13.050999999999972</v>
      </c>
      <c r="C2267" s="6" t="s">
        <v>302</v>
      </c>
      <c r="D2267" s="42" t="s">
        <v>301</v>
      </c>
      <c r="E2267" s="85">
        <v>2</v>
      </c>
      <c r="F2267" s="55"/>
      <c r="G2267" s="55"/>
      <c r="H2267" s="145"/>
      <c r="I2267" s="51"/>
      <c r="J2267" s="51"/>
      <c r="K2267" s="51"/>
      <c r="L2267" s="51"/>
    </row>
    <row r="2268" spans="1:12" ht="45" x14ac:dyDescent="0.2">
      <c r="A2268" s="160">
        <f t="shared" si="131"/>
        <v>21730</v>
      </c>
      <c r="B2268" s="132">
        <f t="shared" si="130"/>
        <v>13.051999999999971</v>
      </c>
      <c r="C2268" s="6" t="s">
        <v>303</v>
      </c>
      <c r="D2268" s="42" t="s">
        <v>301</v>
      </c>
      <c r="E2268" s="85">
        <v>1</v>
      </c>
      <c r="F2268" s="55"/>
      <c r="G2268" s="55"/>
      <c r="H2268" s="145"/>
      <c r="I2268" s="51"/>
      <c r="J2268" s="51"/>
      <c r="K2268" s="51"/>
      <c r="L2268" s="51"/>
    </row>
    <row r="2269" spans="1:12" ht="45" x14ac:dyDescent="0.2">
      <c r="A2269" s="160">
        <f t="shared" si="131"/>
        <v>21740</v>
      </c>
      <c r="B2269" s="132">
        <f t="shared" si="130"/>
        <v>13.052999999999971</v>
      </c>
      <c r="C2269" s="6" t="s">
        <v>1374</v>
      </c>
      <c r="D2269" s="42" t="s">
        <v>301</v>
      </c>
      <c r="E2269" s="85">
        <v>1</v>
      </c>
      <c r="F2269" s="55"/>
      <c r="G2269" s="55"/>
      <c r="H2269" s="145"/>
      <c r="I2269" s="51"/>
      <c r="J2269" s="51"/>
      <c r="K2269" s="51"/>
      <c r="L2269" s="51"/>
    </row>
    <row r="2270" spans="1:12" ht="45" x14ac:dyDescent="0.2">
      <c r="A2270" s="160">
        <f t="shared" si="131"/>
        <v>21750</v>
      </c>
      <c r="B2270" s="132">
        <f t="shared" si="130"/>
        <v>13.05399999999997</v>
      </c>
      <c r="C2270" s="6" t="s">
        <v>1375</v>
      </c>
      <c r="D2270" s="42" t="s">
        <v>301</v>
      </c>
      <c r="E2270" s="85">
        <v>3</v>
      </c>
      <c r="F2270" s="55"/>
      <c r="G2270" s="55"/>
      <c r="H2270" s="145"/>
      <c r="I2270" s="51"/>
      <c r="J2270" s="51"/>
      <c r="K2270" s="51"/>
      <c r="L2270" s="51"/>
    </row>
    <row r="2271" spans="1:12" ht="45" x14ac:dyDescent="0.2">
      <c r="A2271" s="160">
        <f t="shared" si="131"/>
        <v>21760</v>
      </c>
      <c r="B2271" s="132">
        <f t="shared" si="130"/>
        <v>13.05499999999997</v>
      </c>
      <c r="C2271" s="6" t="s">
        <v>1376</v>
      </c>
      <c r="D2271" s="42" t="s">
        <v>301</v>
      </c>
      <c r="E2271" s="85">
        <v>2</v>
      </c>
      <c r="F2271" s="55"/>
      <c r="G2271" s="55"/>
      <c r="H2271" s="145"/>
      <c r="I2271" s="51"/>
      <c r="J2271" s="51"/>
      <c r="K2271" s="51"/>
      <c r="L2271" s="51"/>
    </row>
    <row r="2272" spans="1:12" x14ac:dyDescent="0.2">
      <c r="A2272" s="160">
        <f t="shared" si="131"/>
        <v>21770</v>
      </c>
      <c r="B2272" s="124" t="s">
        <v>1216</v>
      </c>
      <c r="C2272" s="125" t="s">
        <v>314</v>
      </c>
      <c r="D2272" s="126"/>
      <c r="E2272" s="127"/>
      <c r="F2272" s="55"/>
      <c r="G2272" s="55"/>
      <c r="H2272" s="145"/>
      <c r="I2272" s="51"/>
      <c r="J2272" s="51"/>
      <c r="K2272" s="51"/>
      <c r="L2272" s="51"/>
    </row>
    <row r="2273" spans="1:12" ht="45" x14ac:dyDescent="0.2">
      <c r="A2273" s="160">
        <f t="shared" si="131"/>
        <v>21780</v>
      </c>
      <c r="B2273" s="132">
        <f>B2271+0.001</f>
        <v>13.055999999999969</v>
      </c>
      <c r="C2273" s="6" t="s">
        <v>333</v>
      </c>
      <c r="D2273" s="42" t="s">
        <v>334</v>
      </c>
      <c r="E2273" s="85">
        <v>60000</v>
      </c>
      <c r="F2273" s="55"/>
      <c r="G2273" s="55"/>
      <c r="H2273" s="145"/>
      <c r="I2273" s="51"/>
      <c r="J2273" s="51"/>
      <c r="K2273" s="51"/>
      <c r="L2273" s="51"/>
    </row>
    <row r="2274" spans="1:12" ht="45" customHeight="1" x14ac:dyDescent="0.2">
      <c r="A2274" s="160">
        <f t="shared" si="131"/>
        <v>21790</v>
      </c>
      <c r="B2274" s="132">
        <f t="shared" ref="B2274:B2337" si="132">B2273+0.001</f>
        <v>13.056999999999968</v>
      </c>
      <c r="C2274" s="6" t="s">
        <v>1205</v>
      </c>
      <c r="D2274" s="42" t="s">
        <v>33</v>
      </c>
      <c r="E2274" s="85">
        <v>8907</v>
      </c>
      <c r="F2274" s="55"/>
      <c r="G2274" s="55"/>
      <c r="H2274" s="145"/>
      <c r="I2274" s="51"/>
      <c r="J2274" s="51"/>
      <c r="K2274" s="51"/>
      <c r="L2274" s="51"/>
    </row>
    <row r="2275" spans="1:12" ht="45" x14ac:dyDescent="0.2">
      <c r="A2275" s="160">
        <f t="shared" si="131"/>
        <v>21800</v>
      </c>
      <c r="B2275" s="132">
        <f t="shared" si="132"/>
        <v>13.057999999999968</v>
      </c>
      <c r="C2275" s="6" t="s">
        <v>335</v>
      </c>
      <c r="D2275" s="42" t="s">
        <v>334</v>
      </c>
      <c r="E2275" s="85">
        <v>2355</v>
      </c>
      <c r="F2275" s="55"/>
      <c r="G2275" s="55"/>
      <c r="H2275" s="145"/>
      <c r="I2275" s="51"/>
      <c r="J2275" s="51"/>
      <c r="K2275" s="51"/>
      <c r="L2275" s="51"/>
    </row>
    <row r="2276" spans="1:12" ht="33.75" x14ac:dyDescent="0.2">
      <c r="A2276" s="160">
        <f t="shared" si="131"/>
        <v>21810</v>
      </c>
      <c r="B2276" s="132">
        <f t="shared" si="132"/>
        <v>13.058999999999967</v>
      </c>
      <c r="C2276" s="6" t="s">
        <v>336</v>
      </c>
      <c r="D2276" s="42" t="s">
        <v>0</v>
      </c>
      <c r="E2276" s="85">
        <v>50</v>
      </c>
      <c r="F2276" s="55"/>
      <c r="G2276" s="55"/>
      <c r="H2276" s="145"/>
      <c r="I2276" s="51"/>
      <c r="J2276" s="51"/>
      <c r="K2276" s="51"/>
      <c r="L2276" s="51"/>
    </row>
    <row r="2277" spans="1:12" ht="56.25" x14ac:dyDescent="0.2">
      <c r="A2277" s="160">
        <f t="shared" si="131"/>
        <v>21820</v>
      </c>
      <c r="B2277" s="132">
        <f t="shared" si="132"/>
        <v>13.059999999999967</v>
      </c>
      <c r="C2277" s="6" t="s">
        <v>337</v>
      </c>
      <c r="D2277" s="42" t="s">
        <v>0</v>
      </c>
      <c r="E2277" s="85">
        <v>50</v>
      </c>
      <c r="F2277" s="55"/>
      <c r="G2277" s="55"/>
      <c r="H2277" s="145"/>
      <c r="I2277" s="51"/>
      <c r="J2277" s="51"/>
      <c r="K2277" s="51"/>
      <c r="L2277" s="51"/>
    </row>
    <row r="2278" spans="1:12" ht="56.25" x14ac:dyDescent="0.2">
      <c r="A2278" s="160">
        <f t="shared" si="131"/>
        <v>21830</v>
      </c>
      <c r="B2278" s="132">
        <f t="shared" si="132"/>
        <v>13.060999999999966</v>
      </c>
      <c r="C2278" s="6" t="s">
        <v>338</v>
      </c>
      <c r="D2278" s="42" t="s">
        <v>0</v>
      </c>
      <c r="E2278" s="85">
        <v>304</v>
      </c>
      <c r="F2278" s="55"/>
      <c r="G2278" s="55"/>
      <c r="H2278" s="145"/>
      <c r="I2278" s="51"/>
      <c r="J2278" s="51"/>
      <c r="K2278" s="51"/>
      <c r="L2278" s="51"/>
    </row>
    <row r="2279" spans="1:12" ht="56.25" x14ac:dyDescent="0.2">
      <c r="A2279" s="160">
        <f t="shared" si="131"/>
        <v>21840</v>
      </c>
      <c r="B2279" s="132">
        <f t="shared" si="132"/>
        <v>13.061999999999966</v>
      </c>
      <c r="C2279" s="6" t="s">
        <v>339</v>
      </c>
      <c r="D2279" s="42" t="s">
        <v>0</v>
      </c>
      <c r="E2279" s="85">
        <v>265</v>
      </c>
      <c r="F2279" s="55"/>
      <c r="G2279" s="55"/>
      <c r="H2279" s="145"/>
      <c r="I2279" s="51"/>
      <c r="J2279" s="51"/>
      <c r="K2279" s="51"/>
      <c r="L2279" s="51"/>
    </row>
    <row r="2280" spans="1:12" ht="45" x14ac:dyDescent="0.2">
      <c r="A2280" s="160">
        <f t="shared" si="131"/>
        <v>21850</v>
      </c>
      <c r="B2280" s="132">
        <f t="shared" si="132"/>
        <v>13.062999999999965</v>
      </c>
      <c r="C2280" s="6" t="s">
        <v>340</v>
      </c>
      <c r="D2280" s="42" t="s">
        <v>0</v>
      </c>
      <c r="E2280" s="85">
        <v>1</v>
      </c>
      <c r="F2280" s="55"/>
      <c r="G2280" s="55"/>
      <c r="H2280" s="145"/>
      <c r="I2280" s="51"/>
      <c r="J2280" s="51"/>
      <c r="K2280" s="51"/>
      <c r="L2280" s="51"/>
    </row>
    <row r="2281" spans="1:12" ht="56.25" x14ac:dyDescent="0.2">
      <c r="A2281" s="160">
        <f t="shared" si="131"/>
        <v>21860</v>
      </c>
      <c r="B2281" s="132">
        <f t="shared" si="132"/>
        <v>13.063999999999965</v>
      </c>
      <c r="C2281" s="6" t="s">
        <v>341</v>
      </c>
      <c r="D2281" s="42" t="s">
        <v>0</v>
      </c>
      <c r="E2281" s="85">
        <v>241</v>
      </c>
      <c r="F2281" s="55"/>
      <c r="G2281" s="55"/>
      <c r="H2281" s="145"/>
      <c r="I2281" s="51"/>
      <c r="J2281" s="51"/>
      <c r="K2281" s="51"/>
      <c r="L2281" s="51"/>
    </row>
    <row r="2282" spans="1:12" ht="56.25" x14ac:dyDescent="0.2">
      <c r="A2282" s="160">
        <f t="shared" si="131"/>
        <v>21870</v>
      </c>
      <c r="B2282" s="132">
        <f t="shared" si="132"/>
        <v>13.064999999999964</v>
      </c>
      <c r="C2282" s="6" t="s">
        <v>342</v>
      </c>
      <c r="D2282" s="42" t="s">
        <v>0</v>
      </c>
      <c r="E2282" s="85">
        <v>83</v>
      </c>
      <c r="F2282" s="55"/>
      <c r="G2282" s="55"/>
      <c r="H2282" s="145"/>
      <c r="I2282" s="51"/>
      <c r="J2282" s="51"/>
      <c r="K2282" s="51"/>
      <c r="L2282" s="51"/>
    </row>
    <row r="2283" spans="1:12" ht="56.25" x14ac:dyDescent="0.2">
      <c r="A2283" s="160">
        <f t="shared" si="131"/>
        <v>21880</v>
      </c>
      <c r="B2283" s="132">
        <f t="shared" si="132"/>
        <v>13.065999999999963</v>
      </c>
      <c r="C2283" s="6" t="s">
        <v>343</v>
      </c>
      <c r="D2283" s="42" t="s">
        <v>0</v>
      </c>
      <c r="E2283" s="85">
        <v>20</v>
      </c>
      <c r="F2283" s="55"/>
      <c r="G2283" s="55"/>
      <c r="H2283" s="145"/>
      <c r="I2283" s="51"/>
      <c r="J2283" s="51"/>
      <c r="K2283" s="51"/>
      <c r="L2283" s="51"/>
    </row>
    <row r="2284" spans="1:12" ht="45" x14ac:dyDescent="0.2">
      <c r="A2284" s="160">
        <f t="shared" si="131"/>
        <v>21890</v>
      </c>
      <c r="B2284" s="132">
        <f t="shared" si="132"/>
        <v>13.066999999999963</v>
      </c>
      <c r="C2284" s="6" t="s">
        <v>344</v>
      </c>
      <c r="D2284" s="42" t="s">
        <v>345</v>
      </c>
      <c r="E2284" s="85">
        <v>90</v>
      </c>
      <c r="F2284" s="55"/>
      <c r="G2284" s="55"/>
      <c r="H2284" s="145"/>
      <c r="I2284" s="51"/>
      <c r="J2284" s="51"/>
      <c r="K2284" s="51"/>
      <c r="L2284" s="51"/>
    </row>
    <row r="2285" spans="1:12" ht="45" x14ac:dyDescent="0.2">
      <c r="A2285" s="160">
        <f t="shared" si="131"/>
        <v>21900</v>
      </c>
      <c r="B2285" s="132">
        <f t="shared" si="132"/>
        <v>13.067999999999962</v>
      </c>
      <c r="C2285" s="6" t="s">
        <v>346</v>
      </c>
      <c r="D2285" s="42" t="s">
        <v>345</v>
      </c>
      <c r="E2285" s="85">
        <v>160</v>
      </c>
      <c r="F2285" s="55"/>
      <c r="G2285" s="55"/>
      <c r="H2285" s="145"/>
      <c r="I2285" s="51"/>
      <c r="J2285" s="51"/>
      <c r="K2285" s="51"/>
      <c r="L2285" s="51"/>
    </row>
    <row r="2286" spans="1:12" ht="45" x14ac:dyDescent="0.2">
      <c r="A2286" s="160">
        <f t="shared" si="131"/>
        <v>21910</v>
      </c>
      <c r="B2286" s="132">
        <f t="shared" si="132"/>
        <v>13.068999999999962</v>
      </c>
      <c r="C2286" s="6" t="s">
        <v>347</v>
      </c>
      <c r="D2286" s="42" t="s">
        <v>345</v>
      </c>
      <c r="E2286" s="85">
        <v>137.12</v>
      </c>
      <c r="F2286" s="55"/>
      <c r="G2286" s="55"/>
      <c r="H2286" s="145"/>
      <c r="I2286" s="51"/>
      <c r="J2286" s="51"/>
      <c r="K2286" s="51"/>
      <c r="L2286" s="51"/>
    </row>
    <row r="2287" spans="1:12" ht="45" x14ac:dyDescent="0.2">
      <c r="A2287" s="160">
        <f t="shared" si="131"/>
        <v>21920</v>
      </c>
      <c r="B2287" s="132">
        <f t="shared" si="132"/>
        <v>13.069999999999961</v>
      </c>
      <c r="C2287" s="6" t="s">
        <v>348</v>
      </c>
      <c r="D2287" s="42" t="s">
        <v>345</v>
      </c>
      <c r="E2287" s="85">
        <v>20</v>
      </c>
      <c r="F2287" s="55"/>
      <c r="G2287" s="55"/>
      <c r="H2287" s="145"/>
      <c r="I2287" s="51"/>
      <c r="J2287" s="51"/>
      <c r="K2287" s="51"/>
      <c r="L2287" s="51"/>
    </row>
    <row r="2288" spans="1:12" ht="45" x14ac:dyDescent="0.2">
      <c r="A2288" s="160">
        <f t="shared" si="131"/>
        <v>21930</v>
      </c>
      <c r="B2288" s="132">
        <f t="shared" si="132"/>
        <v>13.070999999999961</v>
      </c>
      <c r="C2288" s="6" t="s">
        <v>349</v>
      </c>
      <c r="D2288" s="42" t="s">
        <v>345</v>
      </c>
      <c r="E2288" s="85">
        <v>250</v>
      </c>
      <c r="F2288" s="55"/>
      <c r="G2288" s="55"/>
      <c r="H2288" s="145"/>
      <c r="I2288" s="51"/>
      <c r="J2288" s="51"/>
      <c r="K2288" s="51"/>
      <c r="L2288" s="51"/>
    </row>
    <row r="2289" spans="1:12" ht="45" x14ac:dyDescent="0.2">
      <c r="A2289" s="160">
        <f t="shared" si="131"/>
        <v>21940</v>
      </c>
      <c r="B2289" s="132">
        <f t="shared" si="132"/>
        <v>13.07199999999996</v>
      </c>
      <c r="C2289" s="6" t="s">
        <v>350</v>
      </c>
      <c r="D2289" s="42" t="s">
        <v>0</v>
      </c>
      <c r="E2289" s="85">
        <v>6</v>
      </c>
      <c r="F2289" s="55"/>
      <c r="G2289" s="55"/>
      <c r="H2289" s="145"/>
      <c r="I2289" s="51"/>
      <c r="J2289" s="51"/>
      <c r="K2289" s="51"/>
      <c r="L2289" s="51"/>
    </row>
    <row r="2290" spans="1:12" ht="45" x14ac:dyDescent="0.2">
      <c r="A2290" s="160">
        <f t="shared" si="131"/>
        <v>21950</v>
      </c>
      <c r="B2290" s="132">
        <f t="shared" si="132"/>
        <v>13.07299999999996</v>
      </c>
      <c r="C2290" s="6" t="s">
        <v>351</v>
      </c>
      <c r="D2290" s="42" t="s">
        <v>345</v>
      </c>
      <c r="E2290" s="85">
        <v>33</v>
      </c>
      <c r="F2290" s="55"/>
      <c r="G2290" s="55"/>
      <c r="H2290" s="145"/>
      <c r="I2290" s="51"/>
      <c r="J2290" s="51"/>
      <c r="K2290" s="51"/>
      <c r="L2290" s="51"/>
    </row>
    <row r="2291" spans="1:12" ht="45" x14ac:dyDescent="0.2">
      <c r="A2291" s="160">
        <f t="shared" si="131"/>
        <v>21960</v>
      </c>
      <c r="B2291" s="132">
        <f t="shared" si="132"/>
        <v>13.073999999999959</v>
      </c>
      <c r="C2291" s="6" t="s">
        <v>352</v>
      </c>
      <c r="D2291" s="42" t="s">
        <v>0</v>
      </c>
      <c r="E2291" s="85">
        <v>5</v>
      </c>
      <c r="F2291" s="55"/>
      <c r="G2291" s="55"/>
      <c r="H2291" s="145"/>
      <c r="I2291" s="51"/>
      <c r="J2291" s="51"/>
      <c r="K2291" s="51"/>
      <c r="L2291" s="51"/>
    </row>
    <row r="2292" spans="1:12" ht="45" x14ac:dyDescent="0.2">
      <c r="A2292" s="160">
        <f t="shared" si="131"/>
        <v>21970</v>
      </c>
      <c r="B2292" s="132">
        <f t="shared" si="132"/>
        <v>13.074999999999958</v>
      </c>
      <c r="C2292" s="6" t="s">
        <v>353</v>
      </c>
      <c r="D2292" s="42" t="s">
        <v>0</v>
      </c>
      <c r="E2292" s="85">
        <v>10</v>
      </c>
      <c r="F2292" s="55"/>
      <c r="G2292" s="55"/>
      <c r="H2292" s="145"/>
      <c r="I2292" s="51"/>
      <c r="J2292" s="51"/>
      <c r="K2292" s="51"/>
      <c r="L2292" s="51"/>
    </row>
    <row r="2293" spans="1:12" ht="45" x14ac:dyDescent="0.2">
      <c r="A2293" s="160">
        <f t="shared" si="131"/>
        <v>21980</v>
      </c>
      <c r="B2293" s="132">
        <f t="shared" si="132"/>
        <v>13.075999999999958</v>
      </c>
      <c r="C2293" s="6" t="s">
        <v>354</v>
      </c>
      <c r="D2293" s="42" t="s">
        <v>0</v>
      </c>
      <c r="E2293" s="85">
        <v>5</v>
      </c>
      <c r="F2293" s="55"/>
      <c r="G2293" s="55"/>
      <c r="H2293" s="145"/>
      <c r="I2293" s="51"/>
      <c r="J2293" s="51"/>
      <c r="K2293" s="51"/>
      <c r="L2293" s="51"/>
    </row>
    <row r="2294" spans="1:12" ht="56.25" x14ac:dyDescent="0.2">
      <c r="A2294" s="160">
        <f t="shared" si="131"/>
        <v>21990</v>
      </c>
      <c r="B2294" s="132">
        <f t="shared" si="132"/>
        <v>13.076999999999957</v>
      </c>
      <c r="C2294" s="6" t="s">
        <v>355</v>
      </c>
      <c r="D2294" s="42" t="s">
        <v>0</v>
      </c>
      <c r="E2294" s="85">
        <v>4</v>
      </c>
      <c r="F2294" s="55"/>
      <c r="G2294" s="55"/>
      <c r="H2294" s="145"/>
      <c r="I2294" s="51"/>
      <c r="J2294" s="51"/>
      <c r="K2294" s="51"/>
      <c r="L2294" s="51"/>
    </row>
    <row r="2295" spans="1:12" ht="33.75" x14ac:dyDescent="0.2">
      <c r="A2295" s="160">
        <f t="shared" si="131"/>
        <v>22000</v>
      </c>
      <c r="B2295" s="132">
        <f t="shared" si="132"/>
        <v>13.077999999999957</v>
      </c>
      <c r="C2295" s="6" t="s">
        <v>356</v>
      </c>
      <c r="D2295" s="42" t="s">
        <v>0</v>
      </c>
      <c r="E2295" s="85">
        <v>30</v>
      </c>
      <c r="F2295" s="55"/>
      <c r="G2295" s="55"/>
      <c r="H2295" s="145"/>
      <c r="I2295" s="51"/>
      <c r="J2295" s="51"/>
      <c r="K2295" s="51"/>
      <c r="L2295" s="51"/>
    </row>
    <row r="2296" spans="1:12" ht="45" x14ac:dyDescent="0.2">
      <c r="A2296" s="160">
        <f t="shared" si="131"/>
        <v>22010</v>
      </c>
      <c r="B2296" s="132">
        <f t="shared" si="132"/>
        <v>13.078999999999956</v>
      </c>
      <c r="C2296" s="6" t="s">
        <v>357</v>
      </c>
      <c r="D2296" s="42" t="s">
        <v>0</v>
      </c>
      <c r="E2296" s="85">
        <v>12</v>
      </c>
      <c r="F2296" s="55"/>
      <c r="G2296" s="55"/>
      <c r="H2296" s="145"/>
      <c r="I2296" s="51"/>
      <c r="J2296" s="51"/>
      <c r="K2296" s="51"/>
      <c r="L2296" s="51"/>
    </row>
    <row r="2297" spans="1:12" ht="45" x14ac:dyDescent="0.2">
      <c r="A2297" s="160">
        <f t="shared" si="131"/>
        <v>22020</v>
      </c>
      <c r="B2297" s="132">
        <f t="shared" si="132"/>
        <v>13.079999999999956</v>
      </c>
      <c r="C2297" s="6" t="s">
        <v>358</v>
      </c>
      <c r="D2297" s="42" t="s">
        <v>0</v>
      </c>
      <c r="E2297" s="85">
        <v>6</v>
      </c>
      <c r="F2297" s="55"/>
      <c r="G2297" s="55"/>
      <c r="H2297" s="145"/>
      <c r="I2297" s="51"/>
      <c r="J2297" s="51"/>
      <c r="K2297" s="51"/>
      <c r="L2297" s="51"/>
    </row>
    <row r="2298" spans="1:12" ht="45" x14ac:dyDescent="0.2">
      <c r="A2298" s="160">
        <f t="shared" si="131"/>
        <v>22030</v>
      </c>
      <c r="B2298" s="132">
        <f t="shared" si="132"/>
        <v>13.080999999999955</v>
      </c>
      <c r="C2298" s="6" t="s">
        <v>359</v>
      </c>
      <c r="D2298" s="42" t="s">
        <v>0</v>
      </c>
      <c r="E2298" s="85">
        <v>1</v>
      </c>
      <c r="F2298" s="55"/>
      <c r="G2298" s="55"/>
      <c r="H2298" s="145"/>
      <c r="I2298" s="51"/>
      <c r="J2298" s="51"/>
      <c r="K2298" s="51"/>
      <c r="L2298" s="51"/>
    </row>
    <row r="2299" spans="1:12" ht="56.25" x14ac:dyDescent="0.2">
      <c r="A2299" s="160">
        <f t="shared" si="131"/>
        <v>22040</v>
      </c>
      <c r="B2299" s="132">
        <f t="shared" si="132"/>
        <v>13.081999999999955</v>
      </c>
      <c r="C2299" s="6" t="s">
        <v>355</v>
      </c>
      <c r="D2299" s="42" t="s">
        <v>0</v>
      </c>
      <c r="E2299" s="85">
        <v>2</v>
      </c>
      <c r="F2299" s="55"/>
      <c r="G2299" s="55"/>
      <c r="H2299" s="145"/>
      <c r="I2299" s="51"/>
      <c r="J2299" s="51"/>
      <c r="K2299" s="51"/>
      <c r="L2299" s="51"/>
    </row>
    <row r="2300" spans="1:12" ht="45" x14ac:dyDescent="0.2">
      <c r="A2300" s="160">
        <f t="shared" si="131"/>
        <v>22050</v>
      </c>
      <c r="B2300" s="132">
        <f t="shared" si="132"/>
        <v>13.082999999999954</v>
      </c>
      <c r="C2300" s="6" t="s">
        <v>360</v>
      </c>
      <c r="D2300" s="42" t="s">
        <v>0</v>
      </c>
      <c r="E2300" s="85">
        <v>10</v>
      </c>
      <c r="F2300" s="55"/>
      <c r="G2300" s="55"/>
      <c r="H2300" s="145"/>
      <c r="I2300" s="51"/>
      <c r="J2300" s="51"/>
      <c r="K2300" s="51"/>
      <c r="L2300" s="51"/>
    </row>
    <row r="2301" spans="1:12" ht="56.25" x14ac:dyDescent="0.2">
      <c r="A2301" s="160">
        <f t="shared" si="131"/>
        <v>22060</v>
      </c>
      <c r="B2301" s="132">
        <f t="shared" si="132"/>
        <v>13.083999999999953</v>
      </c>
      <c r="C2301" s="6" t="s">
        <v>361</v>
      </c>
      <c r="D2301" s="42" t="s">
        <v>0</v>
      </c>
      <c r="E2301" s="85">
        <v>10</v>
      </c>
      <c r="F2301" s="55"/>
      <c r="G2301" s="55"/>
      <c r="H2301" s="145"/>
      <c r="I2301" s="51"/>
      <c r="J2301" s="51"/>
      <c r="K2301" s="51"/>
      <c r="L2301" s="51"/>
    </row>
    <row r="2302" spans="1:12" ht="45" x14ac:dyDescent="0.2">
      <c r="A2302" s="160">
        <f t="shared" si="131"/>
        <v>22070</v>
      </c>
      <c r="B2302" s="132">
        <f t="shared" si="132"/>
        <v>13.084999999999953</v>
      </c>
      <c r="C2302" s="6" t="s">
        <v>362</v>
      </c>
      <c r="D2302" s="42" t="s">
        <v>0</v>
      </c>
      <c r="E2302" s="85">
        <v>10</v>
      </c>
      <c r="F2302" s="55"/>
      <c r="G2302" s="55"/>
      <c r="H2302" s="145"/>
      <c r="I2302" s="51"/>
      <c r="J2302" s="51"/>
      <c r="K2302" s="51"/>
      <c r="L2302" s="51"/>
    </row>
    <row r="2303" spans="1:12" ht="45" x14ac:dyDescent="0.2">
      <c r="A2303" s="160">
        <f t="shared" si="131"/>
        <v>22080</v>
      </c>
      <c r="B2303" s="132">
        <f t="shared" si="132"/>
        <v>13.085999999999952</v>
      </c>
      <c r="C2303" s="6" t="s">
        <v>363</v>
      </c>
      <c r="D2303" s="42" t="s">
        <v>345</v>
      </c>
      <c r="E2303" s="85">
        <v>6</v>
      </c>
      <c r="F2303" s="55"/>
      <c r="G2303" s="55"/>
      <c r="H2303" s="145"/>
      <c r="I2303" s="51"/>
      <c r="J2303" s="51"/>
      <c r="K2303" s="51"/>
      <c r="L2303" s="51"/>
    </row>
    <row r="2304" spans="1:12" ht="45" x14ac:dyDescent="0.2">
      <c r="A2304" s="160">
        <f t="shared" si="131"/>
        <v>22090</v>
      </c>
      <c r="B2304" s="132">
        <f t="shared" si="132"/>
        <v>13.086999999999952</v>
      </c>
      <c r="C2304" s="6" t="s">
        <v>364</v>
      </c>
      <c r="D2304" s="42" t="s">
        <v>0</v>
      </c>
      <c r="E2304" s="85">
        <v>40</v>
      </c>
      <c r="F2304" s="55"/>
      <c r="G2304" s="55"/>
      <c r="H2304" s="145"/>
      <c r="I2304" s="51"/>
      <c r="J2304" s="51"/>
      <c r="K2304" s="51"/>
      <c r="L2304" s="51"/>
    </row>
    <row r="2305" spans="1:12" ht="45" x14ac:dyDescent="0.2">
      <c r="A2305" s="160">
        <f t="shared" si="131"/>
        <v>22100</v>
      </c>
      <c r="B2305" s="132">
        <f t="shared" si="132"/>
        <v>13.087999999999951</v>
      </c>
      <c r="C2305" s="6" t="s">
        <v>365</v>
      </c>
      <c r="D2305" s="42" t="s">
        <v>345</v>
      </c>
      <c r="E2305" s="85">
        <v>88</v>
      </c>
      <c r="F2305" s="55"/>
      <c r="G2305" s="55"/>
      <c r="H2305" s="145"/>
      <c r="I2305" s="51"/>
      <c r="J2305" s="51"/>
      <c r="K2305" s="51"/>
      <c r="L2305" s="51"/>
    </row>
    <row r="2306" spans="1:12" ht="45" x14ac:dyDescent="0.2">
      <c r="A2306" s="160">
        <f t="shared" si="131"/>
        <v>22110</v>
      </c>
      <c r="B2306" s="132">
        <f t="shared" si="132"/>
        <v>13.088999999999951</v>
      </c>
      <c r="C2306" s="6" t="s">
        <v>366</v>
      </c>
      <c r="D2306" s="42" t="s">
        <v>0</v>
      </c>
      <c r="E2306" s="85">
        <v>40</v>
      </c>
      <c r="F2306" s="55"/>
      <c r="G2306" s="55"/>
      <c r="H2306" s="145"/>
      <c r="I2306" s="51"/>
      <c r="J2306" s="51"/>
      <c r="K2306" s="51"/>
      <c r="L2306" s="51"/>
    </row>
    <row r="2307" spans="1:12" ht="45" x14ac:dyDescent="0.2">
      <c r="A2307" s="160">
        <f t="shared" si="131"/>
        <v>22120</v>
      </c>
      <c r="B2307" s="132">
        <f t="shared" si="132"/>
        <v>13.08999999999995</v>
      </c>
      <c r="C2307" s="6" t="s">
        <v>367</v>
      </c>
      <c r="D2307" s="42" t="s">
        <v>0</v>
      </c>
      <c r="E2307" s="85">
        <v>3</v>
      </c>
      <c r="F2307" s="55"/>
      <c r="G2307" s="55"/>
      <c r="H2307" s="145"/>
      <c r="I2307" s="51"/>
      <c r="J2307" s="51"/>
      <c r="K2307" s="51"/>
      <c r="L2307" s="51"/>
    </row>
    <row r="2308" spans="1:12" ht="45" x14ac:dyDescent="0.2">
      <c r="A2308" s="160">
        <f t="shared" si="131"/>
        <v>22130</v>
      </c>
      <c r="B2308" s="132">
        <f t="shared" si="132"/>
        <v>13.09099999999995</v>
      </c>
      <c r="C2308" s="6" t="s">
        <v>368</v>
      </c>
      <c r="D2308" s="42" t="s">
        <v>0</v>
      </c>
      <c r="E2308" s="85">
        <v>7</v>
      </c>
      <c r="F2308" s="55"/>
      <c r="G2308" s="55"/>
      <c r="H2308" s="145"/>
      <c r="I2308" s="51"/>
      <c r="J2308" s="51"/>
      <c r="K2308" s="51"/>
      <c r="L2308" s="51"/>
    </row>
    <row r="2309" spans="1:12" ht="45" x14ac:dyDescent="0.2">
      <c r="A2309" s="160">
        <f t="shared" si="131"/>
        <v>22140</v>
      </c>
      <c r="B2309" s="132">
        <f t="shared" si="132"/>
        <v>13.091999999999949</v>
      </c>
      <c r="C2309" s="6" t="s">
        <v>369</v>
      </c>
      <c r="D2309" s="42" t="s">
        <v>0</v>
      </c>
      <c r="E2309" s="85">
        <v>7</v>
      </c>
      <c r="F2309" s="55"/>
      <c r="G2309" s="55"/>
      <c r="H2309" s="145"/>
      <c r="I2309" s="51"/>
      <c r="J2309" s="51"/>
      <c r="K2309" s="51"/>
      <c r="L2309" s="51"/>
    </row>
    <row r="2310" spans="1:12" ht="33.75" x14ac:dyDescent="0.2">
      <c r="A2310" s="160">
        <f t="shared" si="131"/>
        <v>22150</v>
      </c>
      <c r="B2310" s="132">
        <f t="shared" si="132"/>
        <v>13.092999999999948</v>
      </c>
      <c r="C2310" s="6" t="s">
        <v>370</v>
      </c>
      <c r="D2310" s="42" t="s">
        <v>0</v>
      </c>
      <c r="E2310" s="85">
        <v>3</v>
      </c>
      <c r="F2310" s="55"/>
      <c r="G2310" s="55"/>
      <c r="H2310" s="145"/>
      <c r="I2310" s="51"/>
      <c r="J2310" s="51"/>
      <c r="K2310" s="51"/>
      <c r="L2310" s="51"/>
    </row>
    <row r="2311" spans="1:12" ht="45" x14ac:dyDescent="0.2">
      <c r="A2311" s="160">
        <f t="shared" si="131"/>
        <v>22160</v>
      </c>
      <c r="B2311" s="132">
        <f t="shared" si="132"/>
        <v>13.093999999999948</v>
      </c>
      <c r="C2311" s="6" t="s">
        <v>371</v>
      </c>
      <c r="D2311" s="42" t="s">
        <v>0</v>
      </c>
      <c r="E2311" s="85">
        <v>2</v>
      </c>
      <c r="F2311" s="55"/>
      <c r="G2311" s="55"/>
      <c r="H2311" s="145"/>
      <c r="I2311" s="51"/>
      <c r="J2311" s="51"/>
      <c r="K2311" s="51"/>
      <c r="L2311" s="51"/>
    </row>
    <row r="2312" spans="1:12" ht="45" x14ac:dyDescent="0.2">
      <c r="A2312" s="160">
        <f t="shared" si="131"/>
        <v>22170</v>
      </c>
      <c r="B2312" s="132">
        <f t="shared" si="132"/>
        <v>13.094999999999947</v>
      </c>
      <c r="C2312" s="6" t="s">
        <v>372</v>
      </c>
      <c r="D2312" s="42" t="s">
        <v>0</v>
      </c>
      <c r="E2312" s="85">
        <v>14</v>
      </c>
      <c r="F2312" s="55"/>
      <c r="G2312" s="55"/>
      <c r="H2312" s="145"/>
      <c r="I2312" s="51"/>
      <c r="J2312" s="51"/>
      <c r="K2312" s="51"/>
      <c r="L2312" s="51"/>
    </row>
    <row r="2313" spans="1:12" ht="33.75" x14ac:dyDescent="0.2">
      <c r="A2313" s="160">
        <f t="shared" si="131"/>
        <v>22180</v>
      </c>
      <c r="B2313" s="132">
        <f t="shared" si="132"/>
        <v>13.095999999999947</v>
      </c>
      <c r="C2313" s="6" t="s">
        <v>370</v>
      </c>
      <c r="D2313" s="42" t="s">
        <v>0</v>
      </c>
      <c r="E2313" s="85">
        <v>3</v>
      </c>
      <c r="F2313" s="55"/>
      <c r="G2313" s="55"/>
      <c r="H2313" s="145"/>
      <c r="I2313" s="51"/>
      <c r="J2313" s="51"/>
      <c r="K2313" s="51"/>
      <c r="L2313" s="51"/>
    </row>
    <row r="2314" spans="1:12" ht="45" x14ac:dyDescent="0.2">
      <c r="A2314" s="160">
        <f t="shared" si="131"/>
        <v>22190</v>
      </c>
      <c r="B2314" s="132">
        <f t="shared" si="132"/>
        <v>13.096999999999946</v>
      </c>
      <c r="C2314" s="6" t="s">
        <v>367</v>
      </c>
      <c r="D2314" s="42" t="s">
        <v>0</v>
      </c>
      <c r="E2314" s="85">
        <v>1</v>
      </c>
      <c r="F2314" s="55"/>
      <c r="G2314" s="55"/>
      <c r="H2314" s="145"/>
      <c r="I2314" s="51"/>
      <c r="J2314" s="51"/>
      <c r="K2314" s="51"/>
      <c r="L2314" s="51"/>
    </row>
    <row r="2315" spans="1:12" ht="45" x14ac:dyDescent="0.2">
      <c r="A2315" s="160">
        <f t="shared" si="131"/>
        <v>22200</v>
      </c>
      <c r="B2315" s="132">
        <f t="shared" si="132"/>
        <v>13.097999999999946</v>
      </c>
      <c r="C2315" s="6" t="s">
        <v>373</v>
      </c>
      <c r="D2315" s="42" t="s">
        <v>0</v>
      </c>
      <c r="E2315" s="85">
        <v>4</v>
      </c>
      <c r="F2315" s="55"/>
      <c r="G2315" s="55"/>
      <c r="H2315" s="145"/>
      <c r="I2315" s="51"/>
      <c r="J2315" s="51"/>
      <c r="K2315" s="51"/>
      <c r="L2315" s="51"/>
    </row>
    <row r="2316" spans="1:12" ht="45" x14ac:dyDescent="0.2">
      <c r="A2316" s="160">
        <f t="shared" si="131"/>
        <v>22210</v>
      </c>
      <c r="B2316" s="132">
        <f t="shared" si="132"/>
        <v>13.098999999999945</v>
      </c>
      <c r="C2316" s="6" t="s">
        <v>374</v>
      </c>
      <c r="D2316" s="42" t="s">
        <v>0</v>
      </c>
      <c r="E2316" s="85">
        <v>6</v>
      </c>
      <c r="F2316" s="55"/>
      <c r="G2316" s="55"/>
      <c r="H2316" s="145"/>
      <c r="I2316" s="51"/>
      <c r="J2316" s="51"/>
      <c r="K2316" s="51"/>
      <c r="L2316" s="51"/>
    </row>
    <row r="2317" spans="1:12" ht="33.75" x14ac:dyDescent="0.2">
      <c r="A2317" s="160">
        <f t="shared" si="131"/>
        <v>22220</v>
      </c>
      <c r="B2317" s="132">
        <f t="shared" si="132"/>
        <v>13.099999999999945</v>
      </c>
      <c r="C2317" s="6" t="s">
        <v>370</v>
      </c>
      <c r="D2317" s="42" t="s">
        <v>0</v>
      </c>
      <c r="E2317" s="85">
        <v>2</v>
      </c>
      <c r="F2317" s="55"/>
      <c r="G2317" s="55"/>
      <c r="H2317" s="145"/>
      <c r="I2317" s="51"/>
      <c r="J2317" s="51"/>
      <c r="K2317" s="51"/>
      <c r="L2317" s="51"/>
    </row>
    <row r="2318" spans="1:12" ht="33.75" x14ac:dyDescent="0.2">
      <c r="A2318" s="160">
        <f t="shared" si="131"/>
        <v>22230</v>
      </c>
      <c r="B2318" s="132">
        <f t="shared" si="132"/>
        <v>13.100999999999944</v>
      </c>
      <c r="C2318" s="6" t="s">
        <v>375</v>
      </c>
      <c r="D2318" s="42" t="s">
        <v>0</v>
      </c>
      <c r="E2318" s="85">
        <v>4</v>
      </c>
      <c r="F2318" s="55"/>
      <c r="G2318" s="55"/>
      <c r="H2318" s="145"/>
      <c r="I2318" s="51"/>
      <c r="J2318" s="51"/>
      <c r="K2318" s="51"/>
      <c r="L2318" s="51"/>
    </row>
    <row r="2319" spans="1:12" ht="45" x14ac:dyDescent="0.2">
      <c r="A2319" s="160">
        <f t="shared" si="131"/>
        <v>22240</v>
      </c>
      <c r="B2319" s="132">
        <f t="shared" si="132"/>
        <v>13.101999999999943</v>
      </c>
      <c r="C2319" s="6" t="s">
        <v>373</v>
      </c>
      <c r="D2319" s="42" t="s">
        <v>0</v>
      </c>
      <c r="E2319" s="85">
        <v>6</v>
      </c>
      <c r="F2319" s="55"/>
      <c r="G2319" s="55"/>
      <c r="H2319" s="145"/>
      <c r="I2319" s="51"/>
      <c r="J2319" s="51"/>
      <c r="K2319" s="51"/>
      <c r="L2319" s="51"/>
    </row>
    <row r="2320" spans="1:12" ht="33.75" x14ac:dyDescent="0.2">
      <c r="A2320" s="160">
        <f t="shared" si="131"/>
        <v>22250</v>
      </c>
      <c r="B2320" s="132">
        <f t="shared" si="132"/>
        <v>13.102999999999943</v>
      </c>
      <c r="C2320" s="6" t="s">
        <v>376</v>
      </c>
      <c r="D2320" s="42" t="s">
        <v>0</v>
      </c>
      <c r="E2320" s="85">
        <v>2</v>
      </c>
      <c r="F2320" s="55"/>
      <c r="G2320" s="55"/>
      <c r="H2320" s="145"/>
      <c r="I2320" s="51"/>
      <c r="J2320" s="51"/>
      <c r="K2320" s="51"/>
      <c r="L2320" s="51"/>
    </row>
    <row r="2321" spans="1:12" ht="45" x14ac:dyDescent="0.2">
      <c r="A2321" s="160">
        <f t="shared" si="131"/>
        <v>22260</v>
      </c>
      <c r="B2321" s="132">
        <f t="shared" si="132"/>
        <v>13.103999999999942</v>
      </c>
      <c r="C2321" s="6" t="s">
        <v>377</v>
      </c>
      <c r="D2321" s="42" t="s">
        <v>0</v>
      </c>
      <c r="E2321" s="85">
        <v>3</v>
      </c>
      <c r="F2321" s="55"/>
      <c r="G2321" s="55"/>
      <c r="H2321" s="145"/>
      <c r="I2321" s="51"/>
      <c r="J2321" s="51"/>
      <c r="K2321" s="51"/>
      <c r="L2321" s="51"/>
    </row>
    <row r="2322" spans="1:12" ht="45" x14ac:dyDescent="0.2">
      <c r="A2322" s="160">
        <f t="shared" ref="A2322:A2385" si="133">A2321+10</f>
        <v>22270</v>
      </c>
      <c r="B2322" s="132">
        <f t="shared" si="132"/>
        <v>13.104999999999942</v>
      </c>
      <c r="C2322" s="6" t="s">
        <v>378</v>
      </c>
      <c r="D2322" s="42" t="s">
        <v>0</v>
      </c>
      <c r="E2322" s="85">
        <v>4</v>
      </c>
      <c r="F2322" s="55"/>
      <c r="G2322" s="55"/>
      <c r="H2322" s="145"/>
      <c r="I2322" s="51"/>
      <c r="J2322" s="51"/>
      <c r="K2322" s="51"/>
      <c r="L2322" s="51"/>
    </row>
    <row r="2323" spans="1:12" ht="45" x14ac:dyDescent="0.2">
      <c r="A2323" s="160">
        <f t="shared" si="133"/>
        <v>22280</v>
      </c>
      <c r="B2323" s="132">
        <f t="shared" si="132"/>
        <v>13.105999999999941</v>
      </c>
      <c r="C2323" s="6" t="s">
        <v>379</v>
      </c>
      <c r="D2323" s="42" t="s">
        <v>0</v>
      </c>
      <c r="E2323" s="85">
        <v>8</v>
      </c>
      <c r="F2323" s="55"/>
      <c r="G2323" s="55"/>
      <c r="H2323" s="145"/>
      <c r="I2323" s="51"/>
      <c r="J2323" s="51"/>
      <c r="K2323" s="51"/>
      <c r="L2323" s="51"/>
    </row>
    <row r="2324" spans="1:12" ht="45" x14ac:dyDescent="0.2">
      <c r="A2324" s="160">
        <f t="shared" si="133"/>
        <v>22290</v>
      </c>
      <c r="B2324" s="132">
        <f t="shared" si="132"/>
        <v>13.106999999999941</v>
      </c>
      <c r="C2324" s="6" t="s">
        <v>380</v>
      </c>
      <c r="D2324" s="42" t="s">
        <v>0</v>
      </c>
      <c r="E2324" s="85">
        <v>40</v>
      </c>
      <c r="F2324" s="55"/>
      <c r="G2324" s="55"/>
      <c r="H2324" s="145"/>
      <c r="I2324" s="51"/>
      <c r="J2324" s="51"/>
      <c r="K2324" s="51"/>
      <c r="L2324" s="51"/>
    </row>
    <row r="2325" spans="1:12" ht="45" x14ac:dyDescent="0.2">
      <c r="A2325" s="160">
        <f t="shared" si="133"/>
        <v>22300</v>
      </c>
      <c r="B2325" s="132">
        <f t="shared" si="132"/>
        <v>13.10799999999994</v>
      </c>
      <c r="C2325" s="6" t="s">
        <v>381</v>
      </c>
      <c r="D2325" s="42" t="s">
        <v>0</v>
      </c>
      <c r="E2325" s="85">
        <v>22</v>
      </c>
      <c r="F2325" s="55"/>
      <c r="G2325" s="55"/>
      <c r="H2325" s="145"/>
      <c r="I2325" s="51"/>
      <c r="J2325" s="51"/>
      <c r="K2325" s="51"/>
      <c r="L2325" s="51"/>
    </row>
    <row r="2326" spans="1:12" ht="45" x14ac:dyDescent="0.2">
      <c r="A2326" s="160">
        <f t="shared" si="133"/>
        <v>22310</v>
      </c>
      <c r="B2326" s="132">
        <f t="shared" si="132"/>
        <v>13.10899999999994</v>
      </c>
      <c r="C2326" s="6" t="s">
        <v>382</v>
      </c>
      <c r="D2326" s="42" t="s">
        <v>0</v>
      </c>
      <c r="E2326" s="85">
        <v>10</v>
      </c>
      <c r="F2326" s="55"/>
      <c r="G2326" s="55"/>
      <c r="H2326" s="145"/>
      <c r="I2326" s="51"/>
      <c r="J2326" s="51"/>
      <c r="K2326" s="51"/>
      <c r="L2326" s="51"/>
    </row>
    <row r="2327" spans="1:12" ht="45" x14ac:dyDescent="0.2">
      <c r="A2327" s="160">
        <f t="shared" si="133"/>
        <v>22320</v>
      </c>
      <c r="B2327" s="132">
        <f t="shared" si="132"/>
        <v>13.109999999999939</v>
      </c>
      <c r="C2327" s="6" t="s">
        <v>383</v>
      </c>
      <c r="D2327" s="42" t="s">
        <v>0</v>
      </c>
      <c r="E2327" s="85">
        <v>10</v>
      </c>
      <c r="F2327" s="55"/>
      <c r="G2327" s="55"/>
      <c r="H2327" s="145"/>
      <c r="I2327" s="51"/>
      <c r="J2327" s="51"/>
      <c r="K2327" s="51"/>
      <c r="L2327" s="51"/>
    </row>
    <row r="2328" spans="1:12" ht="45" x14ac:dyDescent="0.2">
      <c r="A2328" s="160">
        <f t="shared" si="133"/>
        <v>22330</v>
      </c>
      <c r="B2328" s="132">
        <f t="shared" si="132"/>
        <v>13.110999999999938</v>
      </c>
      <c r="C2328" s="6" t="s">
        <v>384</v>
      </c>
      <c r="D2328" s="42" t="s">
        <v>0</v>
      </c>
      <c r="E2328" s="85">
        <v>29</v>
      </c>
      <c r="F2328" s="55"/>
      <c r="G2328" s="55"/>
      <c r="H2328" s="145"/>
      <c r="I2328" s="51"/>
      <c r="J2328" s="51"/>
      <c r="K2328" s="51"/>
      <c r="L2328" s="51"/>
    </row>
    <row r="2329" spans="1:12" ht="45" x14ac:dyDescent="0.2">
      <c r="A2329" s="160">
        <f t="shared" si="133"/>
        <v>22340</v>
      </c>
      <c r="B2329" s="132">
        <f t="shared" si="132"/>
        <v>13.111999999999938</v>
      </c>
      <c r="C2329" s="6" t="s">
        <v>385</v>
      </c>
      <c r="D2329" s="42" t="s">
        <v>0</v>
      </c>
      <c r="E2329" s="85">
        <v>2</v>
      </c>
      <c r="F2329" s="55"/>
      <c r="G2329" s="55"/>
      <c r="H2329" s="145"/>
      <c r="I2329" s="51"/>
      <c r="J2329" s="51"/>
      <c r="K2329" s="51"/>
      <c r="L2329" s="51"/>
    </row>
    <row r="2330" spans="1:12" ht="45" x14ac:dyDescent="0.2">
      <c r="A2330" s="160">
        <f t="shared" si="133"/>
        <v>22350</v>
      </c>
      <c r="B2330" s="132">
        <f t="shared" si="132"/>
        <v>13.112999999999937</v>
      </c>
      <c r="C2330" s="6" t="s">
        <v>386</v>
      </c>
      <c r="D2330" s="42" t="s">
        <v>0</v>
      </c>
      <c r="E2330" s="85">
        <v>32</v>
      </c>
      <c r="F2330" s="55"/>
      <c r="G2330" s="55"/>
      <c r="H2330" s="145"/>
      <c r="I2330" s="51"/>
      <c r="J2330" s="51"/>
      <c r="K2330" s="51"/>
      <c r="L2330" s="51"/>
    </row>
    <row r="2331" spans="1:12" ht="45" x14ac:dyDescent="0.2">
      <c r="A2331" s="160">
        <f t="shared" si="133"/>
        <v>22360</v>
      </c>
      <c r="B2331" s="132">
        <f t="shared" si="132"/>
        <v>13.113999999999937</v>
      </c>
      <c r="C2331" s="6" t="s">
        <v>387</v>
      </c>
      <c r="D2331" s="42" t="s">
        <v>0</v>
      </c>
      <c r="E2331" s="85">
        <v>12</v>
      </c>
      <c r="F2331" s="55"/>
      <c r="G2331" s="55"/>
      <c r="H2331" s="145"/>
      <c r="I2331" s="51"/>
      <c r="J2331" s="51"/>
      <c r="K2331" s="51"/>
      <c r="L2331" s="51"/>
    </row>
    <row r="2332" spans="1:12" ht="45" x14ac:dyDescent="0.2">
      <c r="A2332" s="160">
        <f t="shared" si="133"/>
        <v>22370</v>
      </c>
      <c r="B2332" s="132">
        <f t="shared" si="132"/>
        <v>13.114999999999936</v>
      </c>
      <c r="C2332" s="6" t="s">
        <v>388</v>
      </c>
      <c r="D2332" s="42" t="s">
        <v>0</v>
      </c>
      <c r="E2332" s="85">
        <v>1</v>
      </c>
      <c r="F2332" s="55"/>
      <c r="G2332" s="55"/>
      <c r="H2332" s="145"/>
      <c r="I2332" s="51"/>
      <c r="J2332" s="51"/>
      <c r="K2332" s="51"/>
      <c r="L2332" s="51"/>
    </row>
    <row r="2333" spans="1:12" ht="33.75" x14ac:dyDescent="0.2">
      <c r="A2333" s="160">
        <f t="shared" si="133"/>
        <v>22380</v>
      </c>
      <c r="B2333" s="132">
        <f t="shared" si="132"/>
        <v>13.115999999999936</v>
      </c>
      <c r="C2333" s="6" t="s">
        <v>389</v>
      </c>
      <c r="D2333" s="42" t="s">
        <v>0</v>
      </c>
      <c r="E2333" s="85">
        <v>2</v>
      </c>
      <c r="F2333" s="55"/>
      <c r="G2333" s="55"/>
      <c r="H2333" s="145"/>
      <c r="I2333" s="51"/>
      <c r="J2333" s="51"/>
      <c r="K2333" s="51"/>
      <c r="L2333" s="51"/>
    </row>
    <row r="2334" spans="1:12" ht="56.25" x14ac:dyDescent="0.2">
      <c r="A2334" s="160">
        <f t="shared" si="133"/>
        <v>22390</v>
      </c>
      <c r="B2334" s="132">
        <f t="shared" si="132"/>
        <v>13.116999999999935</v>
      </c>
      <c r="C2334" s="6" t="s">
        <v>390</v>
      </c>
      <c r="D2334" s="42" t="s">
        <v>0</v>
      </c>
      <c r="E2334" s="85">
        <v>14</v>
      </c>
      <c r="F2334" s="55"/>
      <c r="G2334" s="55"/>
      <c r="H2334" s="145"/>
      <c r="I2334" s="51"/>
      <c r="J2334" s="51"/>
      <c r="K2334" s="51"/>
      <c r="L2334" s="51"/>
    </row>
    <row r="2335" spans="1:12" ht="56.25" x14ac:dyDescent="0.2">
      <c r="A2335" s="160">
        <f t="shared" si="133"/>
        <v>22400</v>
      </c>
      <c r="B2335" s="132">
        <f t="shared" si="132"/>
        <v>13.117999999999935</v>
      </c>
      <c r="C2335" s="6" t="s">
        <v>391</v>
      </c>
      <c r="D2335" s="42" t="s">
        <v>0</v>
      </c>
      <c r="E2335" s="85">
        <v>3</v>
      </c>
      <c r="F2335" s="55"/>
      <c r="G2335" s="55"/>
      <c r="H2335" s="145"/>
      <c r="I2335" s="51"/>
      <c r="J2335" s="51"/>
      <c r="K2335" s="51"/>
      <c r="L2335" s="51"/>
    </row>
    <row r="2336" spans="1:12" ht="56.25" x14ac:dyDescent="0.2">
      <c r="A2336" s="160">
        <f t="shared" si="133"/>
        <v>22410</v>
      </c>
      <c r="B2336" s="132">
        <f t="shared" si="132"/>
        <v>13.118999999999934</v>
      </c>
      <c r="C2336" s="6" t="s">
        <v>392</v>
      </c>
      <c r="D2336" s="42" t="s">
        <v>0</v>
      </c>
      <c r="E2336" s="85">
        <v>2</v>
      </c>
      <c r="F2336" s="55"/>
      <c r="G2336" s="55"/>
      <c r="H2336" s="145"/>
      <c r="I2336" s="51"/>
      <c r="J2336" s="51"/>
      <c r="K2336" s="51"/>
      <c r="L2336" s="51"/>
    </row>
    <row r="2337" spans="1:12" ht="45" x14ac:dyDescent="0.2">
      <c r="A2337" s="160">
        <f t="shared" si="133"/>
        <v>22420</v>
      </c>
      <c r="B2337" s="132">
        <f t="shared" si="132"/>
        <v>13.119999999999933</v>
      </c>
      <c r="C2337" s="6" t="s">
        <v>393</v>
      </c>
      <c r="D2337" s="42" t="s">
        <v>345</v>
      </c>
      <c r="E2337" s="85">
        <v>30</v>
      </c>
      <c r="F2337" s="55"/>
      <c r="G2337" s="55"/>
      <c r="H2337" s="145"/>
      <c r="I2337" s="51"/>
      <c r="J2337" s="51"/>
      <c r="K2337" s="51"/>
      <c r="L2337" s="51"/>
    </row>
    <row r="2338" spans="1:12" ht="45" x14ac:dyDescent="0.2">
      <c r="A2338" s="160">
        <f t="shared" si="133"/>
        <v>22430</v>
      </c>
      <c r="B2338" s="132">
        <f t="shared" ref="B2338:B2346" si="134">B2337+0.001</f>
        <v>13.120999999999933</v>
      </c>
      <c r="C2338" s="6" t="s">
        <v>394</v>
      </c>
      <c r="D2338" s="42" t="s">
        <v>0</v>
      </c>
      <c r="E2338" s="85">
        <v>3</v>
      </c>
      <c r="F2338" s="55"/>
      <c r="G2338" s="55"/>
      <c r="H2338" s="145"/>
      <c r="I2338" s="51"/>
      <c r="J2338" s="51"/>
      <c r="K2338" s="51"/>
      <c r="L2338" s="51"/>
    </row>
    <row r="2339" spans="1:12" ht="45" x14ac:dyDescent="0.2">
      <c r="A2339" s="160">
        <f t="shared" si="133"/>
        <v>22440</v>
      </c>
      <c r="B2339" s="132">
        <f t="shared" si="134"/>
        <v>13.121999999999932</v>
      </c>
      <c r="C2339" s="6" t="s">
        <v>395</v>
      </c>
      <c r="D2339" s="42" t="s">
        <v>0</v>
      </c>
      <c r="E2339" s="85">
        <v>4</v>
      </c>
      <c r="F2339" s="55"/>
      <c r="G2339" s="55"/>
      <c r="H2339" s="145"/>
      <c r="I2339" s="51"/>
      <c r="J2339" s="51"/>
      <c r="K2339" s="51"/>
      <c r="L2339" s="51"/>
    </row>
    <row r="2340" spans="1:12" ht="45" x14ac:dyDescent="0.2">
      <c r="A2340" s="160">
        <f t="shared" si="133"/>
        <v>22450</v>
      </c>
      <c r="B2340" s="132">
        <f t="shared" si="134"/>
        <v>13.122999999999932</v>
      </c>
      <c r="C2340" s="6" t="s">
        <v>396</v>
      </c>
      <c r="D2340" s="42" t="s">
        <v>0</v>
      </c>
      <c r="E2340" s="85">
        <v>3</v>
      </c>
      <c r="F2340" s="55"/>
      <c r="G2340" s="55"/>
      <c r="H2340" s="145"/>
      <c r="I2340" s="51"/>
      <c r="J2340" s="51"/>
      <c r="K2340" s="51"/>
      <c r="L2340" s="51"/>
    </row>
    <row r="2341" spans="1:12" ht="45" x14ac:dyDescent="0.2">
      <c r="A2341" s="160">
        <f t="shared" si="133"/>
        <v>22460</v>
      </c>
      <c r="B2341" s="132">
        <f t="shared" si="134"/>
        <v>13.123999999999931</v>
      </c>
      <c r="C2341" s="6" t="s">
        <v>397</v>
      </c>
      <c r="D2341" s="42" t="s">
        <v>0</v>
      </c>
      <c r="E2341" s="85">
        <v>3</v>
      </c>
      <c r="F2341" s="55"/>
      <c r="G2341" s="55"/>
      <c r="H2341" s="145"/>
      <c r="I2341" s="51"/>
      <c r="J2341" s="51"/>
      <c r="K2341" s="51"/>
      <c r="L2341" s="51"/>
    </row>
    <row r="2342" spans="1:12" ht="45" x14ac:dyDescent="0.2">
      <c r="A2342" s="160">
        <f t="shared" si="133"/>
        <v>22470</v>
      </c>
      <c r="B2342" s="132">
        <f t="shared" si="134"/>
        <v>13.124999999999931</v>
      </c>
      <c r="C2342" s="6" t="s">
        <v>304</v>
      </c>
      <c r="D2342" s="42" t="s">
        <v>309</v>
      </c>
      <c r="E2342" s="85">
        <v>300</v>
      </c>
      <c r="F2342" s="55"/>
      <c r="G2342" s="55"/>
      <c r="H2342" s="145"/>
      <c r="I2342" s="51"/>
      <c r="J2342" s="51"/>
      <c r="K2342" s="51"/>
      <c r="L2342" s="51"/>
    </row>
    <row r="2343" spans="1:12" ht="33.75" x14ac:dyDescent="0.2">
      <c r="A2343" s="160">
        <f t="shared" si="133"/>
        <v>22480</v>
      </c>
      <c r="B2343" s="132">
        <f t="shared" si="134"/>
        <v>13.12599999999993</v>
      </c>
      <c r="C2343" s="6" t="s">
        <v>305</v>
      </c>
      <c r="D2343" s="42" t="s">
        <v>301</v>
      </c>
      <c r="E2343" s="85">
        <v>1</v>
      </c>
      <c r="F2343" s="55"/>
      <c r="G2343" s="55"/>
      <c r="H2343" s="145"/>
      <c r="I2343" s="51"/>
      <c r="J2343" s="51"/>
      <c r="K2343" s="51"/>
      <c r="L2343" s="51"/>
    </row>
    <row r="2344" spans="1:12" ht="45" x14ac:dyDescent="0.2">
      <c r="A2344" s="160">
        <f t="shared" si="133"/>
        <v>22490</v>
      </c>
      <c r="B2344" s="132">
        <f t="shared" si="134"/>
        <v>13.12699999999993</v>
      </c>
      <c r="C2344" s="6" t="s">
        <v>306</v>
      </c>
      <c r="D2344" s="42" t="s">
        <v>301</v>
      </c>
      <c r="E2344" s="85">
        <v>1</v>
      </c>
      <c r="F2344" s="55"/>
      <c r="G2344" s="55"/>
      <c r="H2344" s="145"/>
      <c r="I2344" s="51"/>
      <c r="J2344" s="51"/>
      <c r="K2344" s="51"/>
      <c r="L2344" s="51"/>
    </row>
    <row r="2345" spans="1:12" ht="45" x14ac:dyDescent="0.2">
      <c r="A2345" s="160">
        <f t="shared" si="133"/>
        <v>22500</v>
      </c>
      <c r="B2345" s="132">
        <f t="shared" si="134"/>
        <v>13.127999999999929</v>
      </c>
      <c r="C2345" s="6" t="s">
        <v>307</v>
      </c>
      <c r="D2345" s="42" t="s">
        <v>301</v>
      </c>
      <c r="E2345" s="85">
        <v>2</v>
      </c>
      <c r="F2345" s="55"/>
      <c r="G2345" s="55"/>
      <c r="H2345" s="145"/>
      <c r="I2345" s="51"/>
      <c r="J2345" s="51"/>
      <c r="K2345" s="51"/>
      <c r="L2345" s="51"/>
    </row>
    <row r="2346" spans="1:12" ht="56.25" x14ac:dyDescent="0.2">
      <c r="A2346" s="160">
        <f t="shared" si="133"/>
        <v>22510</v>
      </c>
      <c r="B2346" s="132">
        <f t="shared" si="134"/>
        <v>13.128999999999929</v>
      </c>
      <c r="C2346" s="6" t="s">
        <v>308</v>
      </c>
      <c r="D2346" s="42" t="s">
        <v>310</v>
      </c>
      <c r="E2346" s="85">
        <v>1</v>
      </c>
      <c r="F2346" s="55"/>
      <c r="G2346" s="55"/>
      <c r="H2346" s="145"/>
      <c r="I2346" s="51"/>
      <c r="J2346" s="51"/>
      <c r="K2346" s="51"/>
      <c r="L2346" s="51"/>
    </row>
    <row r="2347" spans="1:12" x14ac:dyDescent="0.2">
      <c r="A2347" s="160">
        <f t="shared" si="133"/>
        <v>22520</v>
      </c>
      <c r="B2347" s="124" t="s">
        <v>1217</v>
      </c>
      <c r="C2347" s="125" t="s">
        <v>1199</v>
      </c>
      <c r="D2347" s="126"/>
      <c r="E2347" s="127"/>
      <c r="F2347" s="55"/>
      <c r="G2347" s="55"/>
      <c r="H2347" s="145"/>
      <c r="I2347" s="51"/>
      <c r="J2347" s="51"/>
      <c r="K2347" s="51"/>
      <c r="L2347" s="51"/>
    </row>
    <row r="2348" spans="1:12" ht="33.75" x14ac:dyDescent="0.2">
      <c r="A2348" s="160">
        <f t="shared" si="133"/>
        <v>22530</v>
      </c>
      <c r="B2348" s="132">
        <f>B2346+0.001</f>
        <v>13.129999999999928</v>
      </c>
      <c r="C2348" s="31" t="s">
        <v>1200</v>
      </c>
      <c r="D2348" s="25" t="s">
        <v>310</v>
      </c>
      <c r="E2348" s="85">
        <v>1</v>
      </c>
      <c r="F2348" s="55"/>
      <c r="G2348" s="55"/>
      <c r="H2348" s="145"/>
      <c r="I2348" s="51"/>
      <c r="J2348" s="51"/>
      <c r="K2348" s="51"/>
      <c r="L2348" s="51"/>
    </row>
    <row r="2349" spans="1:12" x14ac:dyDescent="0.2">
      <c r="A2349" s="160">
        <f t="shared" si="133"/>
        <v>22540</v>
      </c>
      <c r="B2349" s="124" t="s">
        <v>1218</v>
      </c>
      <c r="C2349" s="125" t="s">
        <v>1199</v>
      </c>
      <c r="D2349" s="126"/>
      <c r="E2349" s="127"/>
      <c r="F2349" s="55"/>
      <c r="G2349" s="55"/>
      <c r="H2349" s="145"/>
      <c r="I2349" s="51"/>
      <c r="J2349" s="51"/>
      <c r="K2349" s="51"/>
      <c r="L2349" s="51"/>
    </row>
    <row r="2350" spans="1:12" ht="45" x14ac:dyDescent="0.2">
      <c r="A2350" s="160">
        <f t="shared" si="133"/>
        <v>22550</v>
      </c>
      <c r="B2350" s="132">
        <f>B2348+0.001</f>
        <v>13.130999999999927</v>
      </c>
      <c r="C2350" s="6" t="s">
        <v>1897</v>
      </c>
      <c r="D2350" s="42" t="s">
        <v>181</v>
      </c>
      <c r="E2350" s="85">
        <v>230.45</v>
      </c>
      <c r="F2350" s="55"/>
      <c r="G2350" s="55"/>
      <c r="H2350" s="145"/>
      <c r="I2350" s="51"/>
      <c r="J2350" s="51"/>
      <c r="K2350" s="51"/>
      <c r="L2350" s="51"/>
    </row>
    <row r="2351" spans="1:12" ht="45" x14ac:dyDescent="0.2">
      <c r="A2351" s="160">
        <f t="shared" si="133"/>
        <v>22560</v>
      </c>
      <c r="B2351" s="132">
        <f t="shared" ref="B2351:B2357" si="135">B2350+0.001</f>
        <v>13.131999999999927</v>
      </c>
      <c r="C2351" s="6" t="s">
        <v>1898</v>
      </c>
      <c r="D2351" s="42" t="s">
        <v>181</v>
      </c>
      <c r="E2351" s="85">
        <v>373.5</v>
      </c>
      <c r="F2351" s="55"/>
      <c r="G2351" s="55"/>
      <c r="H2351" s="145"/>
      <c r="I2351" s="51"/>
      <c r="J2351" s="51"/>
      <c r="K2351" s="51"/>
      <c r="L2351" s="51"/>
    </row>
    <row r="2352" spans="1:12" ht="45" x14ac:dyDescent="0.2">
      <c r="A2352" s="160">
        <f t="shared" si="133"/>
        <v>22570</v>
      </c>
      <c r="B2352" s="132">
        <f t="shared" si="135"/>
        <v>13.132999999999926</v>
      </c>
      <c r="C2352" s="6" t="s">
        <v>1899</v>
      </c>
      <c r="D2352" s="42" t="s">
        <v>232</v>
      </c>
      <c r="E2352" s="85">
        <v>54</v>
      </c>
      <c r="F2352" s="55"/>
      <c r="G2352" s="55"/>
      <c r="H2352" s="145"/>
      <c r="I2352" s="51"/>
      <c r="J2352" s="51"/>
      <c r="K2352" s="51"/>
      <c r="L2352" s="51"/>
    </row>
    <row r="2353" spans="1:12" ht="45" x14ac:dyDescent="0.2">
      <c r="A2353" s="160">
        <f t="shared" si="133"/>
        <v>22580</v>
      </c>
      <c r="B2353" s="132">
        <f t="shared" si="135"/>
        <v>13.133999999999926</v>
      </c>
      <c r="C2353" s="6" t="s">
        <v>1900</v>
      </c>
      <c r="D2353" s="42" t="s">
        <v>232</v>
      </c>
      <c r="E2353" s="85">
        <v>118</v>
      </c>
      <c r="F2353" s="55"/>
      <c r="G2353" s="55"/>
      <c r="H2353" s="145"/>
      <c r="I2353" s="51"/>
      <c r="J2353" s="51"/>
      <c r="K2353" s="51"/>
      <c r="L2353" s="51"/>
    </row>
    <row r="2354" spans="1:12" ht="45" x14ac:dyDescent="0.2">
      <c r="A2354" s="160">
        <f t="shared" si="133"/>
        <v>22590</v>
      </c>
      <c r="B2354" s="132">
        <f t="shared" si="135"/>
        <v>13.134999999999925</v>
      </c>
      <c r="C2354" s="6" t="s">
        <v>1901</v>
      </c>
      <c r="D2354" s="42" t="s">
        <v>232</v>
      </c>
      <c r="E2354" s="85">
        <v>17</v>
      </c>
      <c r="F2354" s="55"/>
      <c r="G2354" s="55"/>
      <c r="H2354" s="145"/>
      <c r="I2354" s="51"/>
      <c r="J2354" s="51"/>
      <c r="K2354" s="51"/>
      <c r="L2354" s="51"/>
    </row>
    <row r="2355" spans="1:12" ht="45" x14ac:dyDescent="0.2">
      <c r="A2355" s="160">
        <f t="shared" si="133"/>
        <v>22600</v>
      </c>
      <c r="B2355" s="132">
        <f t="shared" si="135"/>
        <v>13.135999999999925</v>
      </c>
      <c r="C2355" s="6" t="s">
        <v>1902</v>
      </c>
      <c r="D2355" s="42" t="s">
        <v>232</v>
      </c>
      <c r="E2355" s="85">
        <v>7</v>
      </c>
      <c r="F2355" s="55"/>
      <c r="G2355" s="55"/>
      <c r="H2355" s="145"/>
      <c r="I2355" s="51"/>
      <c r="J2355" s="51"/>
      <c r="K2355" s="51"/>
      <c r="L2355" s="51"/>
    </row>
    <row r="2356" spans="1:12" ht="45" x14ac:dyDescent="0.2">
      <c r="A2356" s="160">
        <f t="shared" si="133"/>
        <v>22610</v>
      </c>
      <c r="B2356" s="132">
        <f t="shared" si="135"/>
        <v>13.136999999999924</v>
      </c>
      <c r="C2356" s="6" t="s">
        <v>1903</v>
      </c>
      <c r="D2356" s="42" t="s">
        <v>8</v>
      </c>
      <c r="E2356" s="85">
        <v>40</v>
      </c>
      <c r="F2356" s="55"/>
      <c r="G2356" s="55"/>
      <c r="H2356" s="145"/>
      <c r="I2356" s="51"/>
      <c r="J2356" s="51"/>
      <c r="K2356" s="51"/>
      <c r="L2356" s="51"/>
    </row>
    <row r="2357" spans="1:12" ht="45" x14ac:dyDescent="0.2">
      <c r="A2357" s="160">
        <f t="shared" si="133"/>
        <v>22620</v>
      </c>
      <c r="B2357" s="132">
        <f t="shared" si="135"/>
        <v>13.137999999999924</v>
      </c>
      <c r="C2357" s="6" t="s">
        <v>1904</v>
      </c>
      <c r="D2357" s="42" t="s">
        <v>8</v>
      </c>
      <c r="E2357" s="85">
        <v>70</v>
      </c>
      <c r="F2357" s="55"/>
      <c r="G2357" s="55"/>
      <c r="H2357" s="145"/>
      <c r="I2357" s="51"/>
      <c r="J2357" s="51"/>
      <c r="K2357" s="51"/>
      <c r="L2357" s="51"/>
    </row>
    <row r="2358" spans="1:12" x14ac:dyDescent="0.2">
      <c r="A2358" s="160">
        <f t="shared" si="133"/>
        <v>22630</v>
      </c>
      <c r="B2358" s="92" t="s">
        <v>30</v>
      </c>
      <c r="C2358" s="69" t="s">
        <v>31</v>
      </c>
      <c r="D2358" s="70"/>
      <c r="E2358" s="93"/>
      <c r="F2358" s="55"/>
      <c r="G2358" s="55"/>
      <c r="H2358" s="145"/>
      <c r="I2358" s="51"/>
      <c r="J2358" s="51"/>
      <c r="K2358" s="51"/>
      <c r="L2358" s="51"/>
    </row>
    <row r="2359" spans="1:12" x14ac:dyDescent="0.2">
      <c r="A2359" s="160">
        <f t="shared" si="133"/>
        <v>22640</v>
      </c>
      <c r="B2359" s="124" t="s">
        <v>1214</v>
      </c>
      <c r="C2359" s="125" t="s">
        <v>34</v>
      </c>
      <c r="D2359" s="126"/>
      <c r="E2359" s="127"/>
      <c r="F2359" s="55"/>
      <c r="G2359" s="55"/>
      <c r="H2359" s="145"/>
      <c r="I2359" s="51"/>
      <c r="J2359" s="51"/>
      <c r="K2359" s="51"/>
      <c r="L2359" s="51"/>
    </row>
    <row r="2360" spans="1:12" ht="33.75" x14ac:dyDescent="0.2">
      <c r="A2360" s="160">
        <f t="shared" si="133"/>
        <v>22650</v>
      </c>
      <c r="B2360" s="132">
        <v>15</v>
      </c>
      <c r="C2360" s="6" t="s">
        <v>35</v>
      </c>
      <c r="D2360" s="42" t="s">
        <v>33</v>
      </c>
      <c r="E2360" s="85">
        <v>275.45</v>
      </c>
      <c r="F2360" s="55"/>
      <c r="G2360" s="55"/>
      <c r="H2360" s="145"/>
      <c r="I2360" s="51"/>
      <c r="J2360" s="51"/>
      <c r="K2360" s="51"/>
      <c r="L2360" s="51"/>
    </row>
    <row r="2361" spans="1:12" ht="67.5" x14ac:dyDescent="0.2">
      <c r="A2361" s="160">
        <f t="shared" si="133"/>
        <v>22660</v>
      </c>
      <c r="B2361" s="132">
        <f t="shared" ref="B2361:B2362" si="136">B2360+0.001</f>
        <v>15.000999999999999</v>
      </c>
      <c r="C2361" s="6" t="s">
        <v>36</v>
      </c>
      <c r="D2361" s="42" t="s">
        <v>33</v>
      </c>
      <c r="E2361" s="85">
        <v>2.8</v>
      </c>
      <c r="F2361" s="55"/>
      <c r="G2361" s="55"/>
      <c r="H2361" s="145"/>
      <c r="I2361" s="51"/>
      <c r="J2361" s="51"/>
      <c r="K2361" s="51"/>
      <c r="L2361" s="51"/>
    </row>
    <row r="2362" spans="1:12" ht="67.5" x14ac:dyDescent="0.2">
      <c r="A2362" s="160">
        <f t="shared" si="133"/>
        <v>22670</v>
      </c>
      <c r="B2362" s="132">
        <f t="shared" si="136"/>
        <v>15.001999999999999</v>
      </c>
      <c r="C2362" s="6" t="s">
        <v>37</v>
      </c>
      <c r="D2362" s="42" t="s">
        <v>33</v>
      </c>
      <c r="E2362" s="85">
        <v>45</v>
      </c>
      <c r="F2362" s="55"/>
      <c r="G2362" s="55"/>
      <c r="H2362" s="145"/>
      <c r="I2362" s="51"/>
      <c r="J2362" s="51"/>
      <c r="K2362" s="51"/>
      <c r="L2362" s="51"/>
    </row>
    <row r="2363" spans="1:12" x14ac:dyDescent="0.2">
      <c r="A2363" s="160">
        <f t="shared" si="133"/>
        <v>22680</v>
      </c>
      <c r="B2363" s="138" t="s">
        <v>1215</v>
      </c>
      <c r="C2363" s="8" t="s">
        <v>38</v>
      </c>
      <c r="D2363" s="42"/>
      <c r="E2363" s="85"/>
      <c r="F2363" s="55"/>
      <c r="G2363" s="55"/>
      <c r="H2363" s="145"/>
      <c r="I2363" s="51"/>
      <c r="J2363" s="51"/>
      <c r="K2363" s="51"/>
      <c r="L2363" s="51"/>
    </row>
    <row r="2364" spans="1:12" ht="101.25" x14ac:dyDescent="0.2">
      <c r="A2364" s="160">
        <f t="shared" si="133"/>
        <v>22690</v>
      </c>
      <c r="B2364" s="132">
        <f>B2362+0.001</f>
        <v>15.002999999999998</v>
      </c>
      <c r="C2364" s="6" t="s">
        <v>39</v>
      </c>
      <c r="D2364" s="42" t="s">
        <v>0</v>
      </c>
      <c r="E2364" s="85">
        <v>6</v>
      </c>
      <c r="F2364" s="55"/>
      <c r="G2364" s="55"/>
      <c r="H2364" s="145"/>
      <c r="I2364" s="51"/>
      <c r="J2364" s="51"/>
      <c r="K2364" s="51"/>
      <c r="L2364" s="51"/>
    </row>
    <row r="2365" spans="1:12" ht="90" x14ac:dyDescent="0.2">
      <c r="A2365" s="160">
        <f t="shared" si="133"/>
        <v>22700</v>
      </c>
      <c r="B2365" s="132">
        <f t="shared" ref="B2365:B2378" si="137">B2364+0.001</f>
        <v>15.003999999999998</v>
      </c>
      <c r="C2365" s="6" t="s">
        <v>40</v>
      </c>
      <c r="D2365" s="42" t="s">
        <v>0</v>
      </c>
      <c r="E2365" s="85">
        <v>12</v>
      </c>
      <c r="F2365" s="55"/>
      <c r="G2365" s="55"/>
      <c r="H2365" s="145"/>
      <c r="I2365" s="51"/>
      <c r="J2365" s="51"/>
      <c r="K2365" s="51"/>
      <c r="L2365" s="51"/>
    </row>
    <row r="2366" spans="1:12" ht="101.25" x14ac:dyDescent="0.2">
      <c r="A2366" s="160">
        <f t="shared" si="133"/>
        <v>22710</v>
      </c>
      <c r="B2366" s="132">
        <f t="shared" si="137"/>
        <v>15.004999999999997</v>
      </c>
      <c r="C2366" s="6" t="s">
        <v>41</v>
      </c>
      <c r="D2366" s="42" t="s">
        <v>0</v>
      </c>
      <c r="E2366" s="85">
        <v>7</v>
      </c>
      <c r="F2366" s="55"/>
      <c r="G2366" s="55"/>
      <c r="H2366" s="145"/>
      <c r="I2366" s="51"/>
      <c r="J2366" s="51"/>
      <c r="K2366" s="51"/>
      <c r="L2366" s="51"/>
    </row>
    <row r="2367" spans="1:12" ht="78.75" x14ac:dyDescent="0.2">
      <c r="A2367" s="160">
        <f t="shared" si="133"/>
        <v>22720</v>
      </c>
      <c r="B2367" s="132">
        <f t="shared" si="137"/>
        <v>15.005999999999997</v>
      </c>
      <c r="C2367" s="6" t="s">
        <v>1203</v>
      </c>
      <c r="D2367" s="42" t="s">
        <v>0</v>
      </c>
      <c r="E2367" s="85">
        <v>1</v>
      </c>
      <c r="F2367" s="55"/>
      <c r="G2367" s="55"/>
      <c r="H2367" s="145"/>
      <c r="I2367" s="51"/>
      <c r="J2367" s="51"/>
      <c r="K2367" s="51"/>
      <c r="L2367" s="51"/>
    </row>
    <row r="2368" spans="1:12" ht="90" x14ac:dyDescent="0.2">
      <c r="A2368" s="160">
        <f t="shared" si="133"/>
        <v>22730</v>
      </c>
      <c r="B2368" s="132">
        <f t="shared" si="137"/>
        <v>15.006999999999996</v>
      </c>
      <c r="C2368" s="6" t="s">
        <v>42</v>
      </c>
      <c r="D2368" s="42" t="s">
        <v>0</v>
      </c>
      <c r="E2368" s="85">
        <v>1</v>
      </c>
      <c r="F2368" s="55"/>
      <c r="G2368" s="55"/>
      <c r="H2368" s="145"/>
      <c r="I2368" s="51"/>
      <c r="J2368" s="51"/>
      <c r="K2368" s="51"/>
      <c r="L2368" s="51"/>
    </row>
    <row r="2369" spans="1:12" ht="90" x14ac:dyDescent="0.2">
      <c r="A2369" s="160">
        <f t="shared" si="133"/>
        <v>22740</v>
      </c>
      <c r="B2369" s="132">
        <f t="shared" si="137"/>
        <v>15.007999999999996</v>
      </c>
      <c r="C2369" s="6" t="s">
        <v>43</v>
      </c>
      <c r="D2369" s="42" t="s">
        <v>0</v>
      </c>
      <c r="E2369" s="85">
        <v>1</v>
      </c>
      <c r="F2369" s="55"/>
      <c r="G2369" s="55"/>
      <c r="H2369" s="145"/>
      <c r="I2369" s="51"/>
      <c r="J2369" s="51"/>
      <c r="K2369" s="51"/>
      <c r="L2369" s="51"/>
    </row>
    <row r="2370" spans="1:12" ht="67.5" x14ac:dyDescent="0.2">
      <c r="A2370" s="160">
        <f t="shared" si="133"/>
        <v>22750</v>
      </c>
      <c r="B2370" s="132">
        <f t="shared" si="137"/>
        <v>15.008999999999995</v>
      </c>
      <c r="C2370" s="6" t="s">
        <v>44</v>
      </c>
      <c r="D2370" s="42" t="s">
        <v>0</v>
      </c>
      <c r="E2370" s="85">
        <v>1</v>
      </c>
      <c r="F2370" s="55"/>
      <c r="G2370" s="55"/>
      <c r="H2370" s="145"/>
      <c r="I2370" s="51"/>
      <c r="J2370" s="51"/>
      <c r="K2370" s="51"/>
      <c r="L2370" s="51"/>
    </row>
    <row r="2371" spans="1:12" ht="56.25" x14ac:dyDescent="0.2">
      <c r="A2371" s="160">
        <f t="shared" si="133"/>
        <v>22760</v>
      </c>
      <c r="B2371" s="132">
        <f t="shared" si="137"/>
        <v>15.009999999999994</v>
      </c>
      <c r="C2371" s="6" t="s">
        <v>45</v>
      </c>
      <c r="D2371" s="42" t="s">
        <v>1</v>
      </c>
      <c r="E2371" s="85">
        <v>163</v>
      </c>
      <c r="F2371" s="55"/>
      <c r="G2371" s="55"/>
      <c r="H2371" s="145"/>
      <c r="I2371" s="51"/>
      <c r="J2371" s="51"/>
      <c r="K2371" s="51"/>
      <c r="L2371" s="51"/>
    </row>
    <row r="2372" spans="1:12" ht="45" x14ac:dyDescent="0.2">
      <c r="A2372" s="160">
        <f t="shared" si="133"/>
        <v>22770</v>
      </c>
      <c r="B2372" s="132">
        <f t="shared" si="137"/>
        <v>15.010999999999994</v>
      </c>
      <c r="C2372" s="6" t="s">
        <v>46</v>
      </c>
      <c r="D2372" s="42" t="s">
        <v>47</v>
      </c>
      <c r="E2372" s="85">
        <v>528</v>
      </c>
      <c r="F2372" s="55"/>
      <c r="G2372" s="55"/>
      <c r="H2372" s="145"/>
      <c r="I2372" s="51"/>
      <c r="J2372" s="51"/>
      <c r="K2372" s="51"/>
      <c r="L2372" s="51"/>
    </row>
    <row r="2373" spans="1:12" ht="56.25" x14ac:dyDescent="0.2">
      <c r="A2373" s="160">
        <f t="shared" si="133"/>
        <v>22780</v>
      </c>
      <c r="B2373" s="132">
        <f t="shared" si="137"/>
        <v>15.011999999999993</v>
      </c>
      <c r="C2373" s="6" t="s">
        <v>48</v>
      </c>
      <c r="D2373" s="42" t="s">
        <v>47</v>
      </c>
      <c r="E2373" s="85">
        <v>132</v>
      </c>
      <c r="F2373" s="55"/>
      <c r="G2373" s="55"/>
      <c r="H2373" s="145"/>
      <c r="I2373" s="51"/>
      <c r="J2373" s="51"/>
      <c r="K2373" s="51"/>
      <c r="L2373" s="51"/>
    </row>
    <row r="2374" spans="1:12" ht="45" x14ac:dyDescent="0.2">
      <c r="A2374" s="160">
        <f t="shared" si="133"/>
        <v>22790</v>
      </c>
      <c r="B2374" s="132">
        <f t="shared" si="137"/>
        <v>15.012999999999993</v>
      </c>
      <c r="C2374" s="6" t="s">
        <v>49</v>
      </c>
      <c r="D2374" s="42" t="s">
        <v>47</v>
      </c>
      <c r="E2374" s="85">
        <v>400</v>
      </c>
      <c r="F2374" s="55"/>
      <c r="G2374" s="55"/>
      <c r="H2374" s="145"/>
      <c r="I2374" s="51"/>
      <c r="J2374" s="51"/>
      <c r="K2374" s="51"/>
      <c r="L2374" s="51"/>
    </row>
    <row r="2375" spans="1:12" ht="56.25" x14ac:dyDescent="0.2">
      <c r="A2375" s="160">
        <f t="shared" si="133"/>
        <v>22800</v>
      </c>
      <c r="B2375" s="132">
        <f t="shared" si="137"/>
        <v>15.013999999999992</v>
      </c>
      <c r="C2375" s="6" t="s">
        <v>50</v>
      </c>
      <c r="D2375" s="42" t="s">
        <v>47</v>
      </c>
      <c r="E2375" s="85">
        <v>400</v>
      </c>
      <c r="F2375" s="55"/>
      <c r="G2375" s="55"/>
      <c r="H2375" s="145"/>
      <c r="I2375" s="51"/>
      <c r="J2375" s="51"/>
      <c r="K2375" s="51"/>
      <c r="L2375" s="51"/>
    </row>
    <row r="2376" spans="1:12" ht="45" x14ac:dyDescent="0.2">
      <c r="A2376" s="160">
        <f t="shared" si="133"/>
        <v>22810</v>
      </c>
      <c r="B2376" s="132">
        <f t="shared" si="137"/>
        <v>15.014999999999992</v>
      </c>
      <c r="C2376" s="6" t="s">
        <v>51</v>
      </c>
      <c r="D2376" s="42" t="s">
        <v>47</v>
      </c>
      <c r="E2376" s="85">
        <v>400</v>
      </c>
      <c r="F2376" s="55"/>
      <c r="G2376" s="55"/>
      <c r="H2376" s="145"/>
      <c r="I2376" s="51"/>
      <c r="J2376" s="51"/>
      <c r="K2376" s="51"/>
      <c r="L2376" s="51"/>
    </row>
    <row r="2377" spans="1:12" ht="56.25" x14ac:dyDescent="0.2">
      <c r="A2377" s="160">
        <f t="shared" si="133"/>
        <v>22820</v>
      </c>
      <c r="B2377" s="132">
        <f t="shared" si="137"/>
        <v>15.015999999999991</v>
      </c>
      <c r="C2377" s="6" t="s">
        <v>52</v>
      </c>
      <c r="D2377" s="42" t="s">
        <v>0</v>
      </c>
      <c r="E2377" s="85">
        <v>25</v>
      </c>
      <c r="F2377" s="55"/>
      <c r="G2377" s="55"/>
      <c r="H2377" s="145"/>
      <c r="I2377" s="51"/>
      <c r="J2377" s="51"/>
      <c r="K2377" s="51"/>
      <c r="L2377" s="51"/>
    </row>
    <row r="2378" spans="1:12" ht="56.25" x14ac:dyDescent="0.2">
      <c r="A2378" s="160">
        <f t="shared" si="133"/>
        <v>22830</v>
      </c>
      <c r="B2378" s="132">
        <f t="shared" si="137"/>
        <v>15.016999999999991</v>
      </c>
      <c r="C2378" s="6" t="s">
        <v>53</v>
      </c>
      <c r="D2378" s="42" t="s">
        <v>0</v>
      </c>
      <c r="E2378" s="85">
        <v>30</v>
      </c>
      <c r="F2378" s="55"/>
      <c r="G2378" s="55"/>
      <c r="H2378" s="145"/>
      <c r="I2378" s="51"/>
      <c r="J2378" s="51"/>
      <c r="K2378" s="51"/>
      <c r="L2378" s="51"/>
    </row>
    <row r="2379" spans="1:12" x14ac:dyDescent="0.2">
      <c r="A2379" s="160">
        <f t="shared" si="133"/>
        <v>22840</v>
      </c>
      <c r="B2379" s="124" t="s">
        <v>1216</v>
      </c>
      <c r="C2379" s="125" t="s">
        <v>54</v>
      </c>
      <c r="D2379" s="126"/>
      <c r="E2379" s="127"/>
      <c r="F2379" s="55"/>
      <c r="G2379" s="55"/>
      <c r="H2379" s="145"/>
      <c r="I2379" s="51"/>
      <c r="J2379" s="51"/>
      <c r="K2379" s="51"/>
      <c r="L2379" s="51"/>
    </row>
    <row r="2380" spans="1:12" ht="90" x14ac:dyDescent="0.2">
      <c r="A2380" s="160">
        <f t="shared" si="133"/>
        <v>22850</v>
      </c>
      <c r="B2380" s="132">
        <f>B2378+0.001</f>
        <v>15.01799999999999</v>
      </c>
      <c r="C2380" s="6" t="s">
        <v>55</v>
      </c>
      <c r="D2380" s="42" t="s">
        <v>0</v>
      </c>
      <c r="E2380" s="85">
        <v>1</v>
      </c>
      <c r="F2380" s="55"/>
      <c r="G2380" s="55"/>
      <c r="H2380" s="145"/>
      <c r="I2380" s="51"/>
      <c r="J2380" s="51"/>
      <c r="K2380" s="51"/>
      <c r="L2380" s="51"/>
    </row>
    <row r="2381" spans="1:12" x14ac:dyDescent="0.2">
      <c r="A2381" s="160">
        <f t="shared" si="133"/>
        <v>22860</v>
      </c>
      <c r="B2381" s="124" t="s">
        <v>1217</v>
      </c>
      <c r="C2381" s="125" t="s">
        <v>56</v>
      </c>
      <c r="D2381" s="126"/>
      <c r="E2381" s="127"/>
      <c r="F2381" s="55"/>
      <c r="G2381" s="55"/>
      <c r="H2381" s="145"/>
      <c r="I2381" s="51"/>
      <c r="J2381" s="51"/>
      <c r="K2381" s="51"/>
      <c r="L2381" s="51"/>
    </row>
    <row r="2382" spans="1:12" ht="45" x14ac:dyDescent="0.2">
      <c r="A2382" s="160">
        <f t="shared" si="133"/>
        <v>22870</v>
      </c>
      <c r="B2382" s="132"/>
      <c r="C2382" s="6" t="s">
        <v>57</v>
      </c>
      <c r="D2382" s="42"/>
      <c r="E2382" s="85"/>
      <c r="F2382" s="55"/>
      <c r="G2382" s="55"/>
      <c r="H2382" s="145"/>
      <c r="I2382" s="51"/>
      <c r="J2382" s="51"/>
      <c r="K2382" s="51"/>
      <c r="L2382" s="51"/>
    </row>
    <row r="2383" spans="1:12" ht="15" customHeight="1" x14ac:dyDescent="0.2">
      <c r="A2383" s="160">
        <f t="shared" si="133"/>
        <v>22880</v>
      </c>
      <c r="B2383" s="132">
        <f>B2380+0.001</f>
        <v>15.018999999999989</v>
      </c>
      <c r="C2383" s="26" t="s">
        <v>58</v>
      </c>
      <c r="D2383" s="27" t="s">
        <v>0</v>
      </c>
      <c r="E2383" s="85">
        <v>1</v>
      </c>
      <c r="F2383" s="55"/>
      <c r="G2383" s="55"/>
      <c r="H2383" s="145"/>
      <c r="I2383" s="51"/>
      <c r="J2383" s="51"/>
      <c r="K2383" s="51"/>
      <c r="L2383" s="51"/>
    </row>
    <row r="2384" spans="1:12" ht="15" customHeight="1" x14ac:dyDescent="0.2">
      <c r="A2384" s="160">
        <f t="shared" si="133"/>
        <v>22890</v>
      </c>
      <c r="B2384" s="132">
        <f t="shared" ref="B2384:B2398" si="138">B2383+0.001</f>
        <v>15.019999999999989</v>
      </c>
      <c r="C2384" s="6" t="s">
        <v>59</v>
      </c>
      <c r="D2384" s="42" t="s">
        <v>0</v>
      </c>
      <c r="E2384" s="85">
        <v>1</v>
      </c>
      <c r="F2384" s="55"/>
      <c r="G2384" s="55"/>
      <c r="H2384" s="145"/>
      <c r="I2384" s="51"/>
      <c r="J2384" s="51"/>
      <c r="K2384" s="51"/>
      <c r="L2384" s="51"/>
    </row>
    <row r="2385" spans="1:12" ht="15" customHeight="1" x14ac:dyDescent="0.2">
      <c r="A2385" s="160">
        <f t="shared" si="133"/>
        <v>22900</v>
      </c>
      <c r="B2385" s="132">
        <f t="shared" si="138"/>
        <v>15.020999999999988</v>
      </c>
      <c r="C2385" s="6" t="s">
        <v>60</v>
      </c>
      <c r="D2385" s="42" t="s">
        <v>0</v>
      </c>
      <c r="E2385" s="85">
        <v>1</v>
      </c>
      <c r="F2385" s="55"/>
      <c r="G2385" s="55"/>
      <c r="H2385" s="145"/>
      <c r="I2385" s="51"/>
      <c r="J2385" s="51"/>
      <c r="K2385" s="51"/>
      <c r="L2385" s="51"/>
    </row>
    <row r="2386" spans="1:12" ht="15" customHeight="1" x14ac:dyDescent="0.2">
      <c r="A2386" s="160">
        <f t="shared" ref="A2386:A2449" si="139">A2385+10</f>
        <v>22910</v>
      </c>
      <c r="B2386" s="132">
        <f t="shared" si="138"/>
        <v>15.021999999999988</v>
      </c>
      <c r="C2386" s="6" t="s">
        <v>61</v>
      </c>
      <c r="D2386" s="42" t="s">
        <v>0</v>
      </c>
      <c r="E2386" s="85">
        <v>1</v>
      </c>
      <c r="F2386" s="55"/>
      <c r="G2386" s="55"/>
      <c r="H2386" s="145"/>
      <c r="I2386" s="51"/>
      <c r="J2386" s="51"/>
      <c r="K2386" s="51"/>
      <c r="L2386" s="51"/>
    </row>
    <row r="2387" spans="1:12" ht="15" customHeight="1" x14ac:dyDescent="0.2">
      <c r="A2387" s="160">
        <f t="shared" si="139"/>
        <v>22920</v>
      </c>
      <c r="B2387" s="132">
        <f t="shared" si="138"/>
        <v>15.022999999999987</v>
      </c>
      <c r="C2387" s="6" t="s">
        <v>62</v>
      </c>
      <c r="D2387" s="42" t="s">
        <v>0</v>
      </c>
      <c r="E2387" s="85">
        <v>2</v>
      </c>
      <c r="F2387" s="55"/>
      <c r="G2387" s="55"/>
      <c r="H2387" s="145"/>
      <c r="I2387" s="51"/>
      <c r="J2387" s="51"/>
      <c r="K2387" s="51"/>
      <c r="L2387" s="51"/>
    </row>
    <row r="2388" spans="1:12" ht="15" customHeight="1" x14ac:dyDescent="0.2">
      <c r="A2388" s="160">
        <f t="shared" si="139"/>
        <v>22930</v>
      </c>
      <c r="B2388" s="132">
        <f t="shared" si="138"/>
        <v>15.023999999999987</v>
      </c>
      <c r="C2388" s="6" t="s">
        <v>63</v>
      </c>
      <c r="D2388" s="42" t="s">
        <v>0</v>
      </c>
      <c r="E2388" s="85">
        <v>1</v>
      </c>
      <c r="F2388" s="55"/>
      <c r="G2388" s="55"/>
      <c r="H2388" s="145"/>
      <c r="I2388" s="51"/>
      <c r="J2388" s="51"/>
      <c r="K2388" s="51"/>
      <c r="L2388" s="51"/>
    </row>
    <row r="2389" spans="1:12" ht="15" customHeight="1" x14ac:dyDescent="0.2">
      <c r="A2389" s="160">
        <f t="shared" si="139"/>
        <v>22940</v>
      </c>
      <c r="B2389" s="132">
        <f t="shared" si="138"/>
        <v>15.024999999999986</v>
      </c>
      <c r="C2389" s="6" t="s">
        <v>64</v>
      </c>
      <c r="D2389" s="42" t="s">
        <v>0</v>
      </c>
      <c r="E2389" s="85">
        <v>1</v>
      </c>
      <c r="F2389" s="55"/>
      <c r="G2389" s="55"/>
      <c r="H2389" s="145"/>
      <c r="I2389" s="51"/>
      <c r="J2389" s="51"/>
      <c r="K2389" s="51"/>
      <c r="L2389" s="51"/>
    </row>
    <row r="2390" spans="1:12" ht="15" customHeight="1" x14ac:dyDescent="0.2">
      <c r="A2390" s="160">
        <f t="shared" si="139"/>
        <v>22950</v>
      </c>
      <c r="B2390" s="132">
        <f t="shared" si="138"/>
        <v>15.025999999999986</v>
      </c>
      <c r="C2390" s="6" t="s">
        <v>65</v>
      </c>
      <c r="D2390" s="42" t="s">
        <v>0</v>
      </c>
      <c r="E2390" s="85">
        <v>1</v>
      </c>
      <c r="F2390" s="55"/>
      <c r="G2390" s="55"/>
      <c r="H2390" s="145"/>
      <c r="I2390" s="51"/>
      <c r="J2390" s="51"/>
      <c r="K2390" s="51"/>
      <c r="L2390" s="51"/>
    </row>
    <row r="2391" spans="1:12" ht="15" customHeight="1" x14ac:dyDescent="0.2">
      <c r="A2391" s="160">
        <f t="shared" si="139"/>
        <v>22960</v>
      </c>
      <c r="B2391" s="132">
        <f t="shared" si="138"/>
        <v>15.026999999999985</v>
      </c>
      <c r="C2391" s="6" t="s">
        <v>66</v>
      </c>
      <c r="D2391" s="42" t="s">
        <v>0</v>
      </c>
      <c r="E2391" s="85">
        <v>1</v>
      </c>
      <c r="F2391" s="55"/>
      <c r="G2391" s="55"/>
      <c r="H2391" s="145"/>
      <c r="I2391" s="51"/>
      <c r="J2391" s="51"/>
      <c r="K2391" s="51"/>
      <c r="L2391" s="51"/>
    </row>
    <row r="2392" spans="1:12" ht="22.5" customHeight="1" x14ac:dyDescent="0.2">
      <c r="A2392" s="160">
        <f t="shared" si="139"/>
        <v>22970</v>
      </c>
      <c r="B2392" s="132">
        <f t="shared" si="138"/>
        <v>15.027999999999984</v>
      </c>
      <c r="C2392" s="6" t="s">
        <v>78</v>
      </c>
      <c r="D2392" s="42" t="s">
        <v>0</v>
      </c>
      <c r="E2392" s="85">
        <v>1</v>
      </c>
      <c r="F2392" s="55"/>
      <c r="G2392" s="55"/>
      <c r="H2392" s="145"/>
      <c r="I2392" s="51"/>
      <c r="J2392" s="51"/>
      <c r="K2392" s="51"/>
      <c r="L2392" s="51"/>
    </row>
    <row r="2393" spans="1:12" ht="15" customHeight="1" x14ac:dyDescent="0.2">
      <c r="A2393" s="160">
        <f t="shared" si="139"/>
        <v>22980</v>
      </c>
      <c r="B2393" s="132">
        <f t="shared" si="138"/>
        <v>15.028999999999984</v>
      </c>
      <c r="C2393" s="6" t="s">
        <v>67</v>
      </c>
      <c r="D2393" s="42" t="s">
        <v>0</v>
      </c>
      <c r="E2393" s="85">
        <v>2</v>
      </c>
      <c r="F2393" s="55"/>
      <c r="G2393" s="55"/>
      <c r="H2393" s="145"/>
      <c r="I2393" s="51"/>
      <c r="J2393" s="51"/>
      <c r="K2393" s="51"/>
      <c r="L2393" s="51"/>
    </row>
    <row r="2394" spans="1:12" ht="15" customHeight="1" x14ac:dyDescent="0.2">
      <c r="A2394" s="160">
        <f t="shared" si="139"/>
        <v>22990</v>
      </c>
      <c r="B2394" s="132">
        <f t="shared" si="138"/>
        <v>15.029999999999983</v>
      </c>
      <c r="C2394" s="6" t="s">
        <v>68</v>
      </c>
      <c r="D2394" s="42" t="s">
        <v>0</v>
      </c>
      <c r="E2394" s="85">
        <v>2</v>
      </c>
      <c r="F2394" s="55"/>
      <c r="G2394" s="55"/>
      <c r="H2394" s="145"/>
      <c r="I2394" s="51"/>
      <c r="J2394" s="51"/>
      <c r="K2394" s="51"/>
      <c r="L2394" s="51"/>
    </row>
    <row r="2395" spans="1:12" ht="15" customHeight="1" x14ac:dyDescent="0.2">
      <c r="A2395" s="160">
        <f t="shared" si="139"/>
        <v>23000</v>
      </c>
      <c r="B2395" s="132">
        <f t="shared" si="138"/>
        <v>15.030999999999983</v>
      </c>
      <c r="C2395" s="6" t="s">
        <v>69</v>
      </c>
      <c r="D2395" s="42" t="s">
        <v>0</v>
      </c>
      <c r="E2395" s="85">
        <v>2</v>
      </c>
      <c r="F2395" s="55"/>
      <c r="G2395" s="55"/>
      <c r="H2395" s="145"/>
      <c r="I2395" s="51"/>
      <c r="J2395" s="51"/>
      <c r="K2395" s="51"/>
      <c r="L2395" s="51"/>
    </row>
    <row r="2396" spans="1:12" ht="15" customHeight="1" x14ac:dyDescent="0.2">
      <c r="A2396" s="160">
        <f t="shared" si="139"/>
        <v>23010</v>
      </c>
      <c r="B2396" s="132">
        <f t="shared" si="138"/>
        <v>15.031999999999982</v>
      </c>
      <c r="C2396" s="6" t="s">
        <v>70</v>
      </c>
      <c r="D2396" s="42" t="s">
        <v>0</v>
      </c>
      <c r="E2396" s="85">
        <v>2</v>
      </c>
      <c r="F2396" s="55"/>
      <c r="G2396" s="55"/>
      <c r="H2396" s="145"/>
      <c r="I2396" s="51"/>
      <c r="J2396" s="51"/>
      <c r="K2396" s="51"/>
      <c r="L2396" s="51"/>
    </row>
    <row r="2397" spans="1:12" ht="15" customHeight="1" x14ac:dyDescent="0.2">
      <c r="A2397" s="160">
        <f t="shared" si="139"/>
        <v>23020</v>
      </c>
      <c r="B2397" s="132">
        <f t="shared" si="138"/>
        <v>15.032999999999982</v>
      </c>
      <c r="C2397" s="6" t="s">
        <v>71</v>
      </c>
      <c r="D2397" s="42" t="s">
        <v>0</v>
      </c>
      <c r="E2397" s="85">
        <v>1</v>
      </c>
      <c r="F2397" s="55"/>
      <c r="G2397" s="55"/>
      <c r="H2397" s="145"/>
      <c r="I2397" s="51"/>
      <c r="J2397" s="51"/>
      <c r="K2397" s="51"/>
      <c r="L2397" s="51"/>
    </row>
    <row r="2398" spans="1:12" ht="22.5" customHeight="1" x14ac:dyDescent="0.2">
      <c r="A2398" s="160">
        <f t="shared" si="139"/>
        <v>23030</v>
      </c>
      <c r="B2398" s="132">
        <f t="shared" si="138"/>
        <v>15.033999999999981</v>
      </c>
      <c r="C2398" s="6" t="s">
        <v>72</v>
      </c>
      <c r="D2398" s="42" t="s">
        <v>0</v>
      </c>
      <c r="E2398" s="85">
        <v>2</v>
      </c>
      <c r="F2398" s="55"/>
      <c r="G2398" s="55"/>
      <c r="H2398" s="145"/>
      <c r="I2398" s="51"/>
      <c r="J2398" s="51"/>
      <c r="K2398" s="51"/>
      <c r="L2398" s="51"/>
    </row>
    <row r="2399" spans="1:12" x14ac:dyDescent="0.2">
      <c r="A2399" s="160">
        <f t="shared" si="139"/>
        <v>23040</v>
      </c>
      <c r="B2399" s="124" t="s">
        <v>1218</v>
      </c>
      <c r="C2399" s="125" t="s">
        <v>73</v>
      </c>
      <c r="D2399" s="126"/>
      <c r="E2399" s="127"/>
      <c r="F2399" s="55"/>
      <c r="G2399" s="55"/>
      <c r="H2399" s="145"/>
      <c r="I2399" s="51"/>
      <c r="J2399" s="51"/>
      <c r="K2399" s="51"/>
      <c r="L2399" s="51"/>
    </row>
    <row r="2400" spans="1:12" ht="45" x14ac:dyDescent="0.2">
      <c r="A2400" s="160">
        <f t="shared" si="139"/>
        <v>23050</v>
      </c>
      <c r="B2400" s="132"/>
      <c r="C2400" s="6" t="s">
        <v>74</v>
      </c>
      <c r="D2400" s="42"/>
      <c r="E2400" s="85"/>
      <c r="F2400" s="55"/>
      <c r="G2400" s="55"/>
      <c r="H2400" s="145"/>
      <c r="I2400" s="51"/>
      <c r="J2400" s="51"/>
      <c r="K2400" s="51"/>
      <c r="L2400" s="51"/>
    </row>
    <row r="2401" spans="1:12" ht="112.5" x14ac:dyDescent="0.2">
      <c r="A2401" s="160">
        <f t="shared" si="139"/>
        <v>23060</v>
      </c>
      <c r="B2401" s="132">
        <f>B2398+0.001</f>
        <v>15.034999999999981</v>
      </c>
      <c r="C2401" s="6" t="s">
        <v>75</v>
      </c>
      <c r="D2401" s="42" t="s">
        <v>0</v>
      </c>
      <c r="E2401" s="85">
        <v>2</v>
      </c>
      <c r="F2401" s="55"/>
      <c r="G2401" s="55"/>
      <c r="H2401" s="145"/>
      <c r="I2401" s="51"/>
      <c r="J2401" s="51"/>
      <c r="K2401" s="51"/>
      <c r="L2401" s="51"/>
    </row>
    <row r="2402" spans="1:12" ht="45" x14ac:dyDescent="0.2">
      <c r="A2402" s="160">
        <f t="shared" si="139"/>
        <v>23070</v>
      </c>
      <c r="B2402" s="132">
        <f t="shared" ref="B2402" si="140">B2401+0.001</f>
        <v>15.03599999999998</v>
      </c>
      <c r="C2402" s="26" t="s">
        <v>76</v>
      </c>
      <c r="D2402" s="27" t="s">
        <v>47</v>
      </c>
      <c r="E2402" s="85">
        <v>64</v>
      </c>
      <c r="F2402" s="55"/>
      <c r="G2402" s="55"/>
      <c r="H2402" s="145"/>
      <c r="I2402" s="51"/>
      <c r="J2402" s="51"/>
      <c r="K2402" s="51"/>
      <c r="L2402" s="51"/>
    </row>
    <row r="2403" spans="1:12" x14ac:dyDescent="0.2">
      <c r="A2403" s="160">
        <f t="shared" si="139"/>
        <v>23080</v>
      </c>
      <c r="B2403" s="92" t="s">
        <v>312</v>
      </c>
      <c r="C2403" s="69" t="s">
        <v>313</v>
      </c>
      <c r="D2403" s="70"/>
      <c r="E2403" s="93"/>
      <c r="F2403" s="55"/>
      <c r="G2403" s="55"/>
      <c r="H2403" s="145"/>
      <c r="I2403" s="51"/>
      <c r="J2403" s="51"/>
      <c r="K2403" s="51"/>
      <c r="L2403" s="51"/>
    </row>
    <row r="2404" spans="1:12" x14ac:dyDescent="0.2">
      <c r="A2404" s="160">
        <f t="shared" si="139"/>
        <v>23090</v>
      </c>
      <c r="B2404" s="124" t="s">
        <v>1214</v>
      </c>
      <c r="C2404" s="125" t="s">
        <v>1046</v>
      </c>
      <c r="D2404" s="126"/>
      <c r="E2404" s="127"/>
      <c r="F2404" s="55"/>
      <c r="G2404" s="55"/>
      <c r="H2404" s="145"/>
      <c r="I2404" s="51"/>
      <c r="J2404" s="51"/>
      <c r="K2404" s="51"/>
      <c r="L2404" s="51"/>
    </row>
    <row r="2405" spans="1:12" ht="56.25" x14ac:dyDescent="0.2">
      <c r="A2405" s="160">
        <f t="shared" si="139"/>
        <v>23100</v>
      </c>
      <c r="B2405" s="139"/>
      <c r="C2405" s="26" t="s">
        <v>1794</v>
      </c>
      <c r="D2405" s="59"/>
      <c r="E2405" s="85"/>
      <c r="F2405" s="55"/>
      <c r="G2405" s="55"/>
      <c r="H2405" s="145"/>
      <c r="I2405" s="51"/>
      <c r="J2405" s="51"/>
      <c r="K2405" s="51"/>
      <c r="L2405" s="51"/>
    </row>
    <row r="2406" spans="1:12" ht="15" customHeight="1" x14ac:dyDescent="0.2">
      <c r="A2406" s="160">
        <f t="shared" si="139"/>
        <v>23110</v>
      </c>
      <c r="B2406" s="132">
        <v>16</v>
      </c>
      <c r="C2406" s="60" t="s">
        <v>1047</v>
      </c>
      <c r="D2406" s="24" t="s">
        <v>8</v>
      </c>
      <c r="E2406" s="85">
        <v>32</v>
      </c>
      <c r="F2406" s="55"/>
      <c r="G2406" s="55"/>
      <c r="H2406" s="145"/>
      <c r="I2406" s="51"/>
      <c r="J2406" s="51"/>
      <c r="K2406" s="51"/>
      <c r="L2406" s="51"/>
    </row>
    <row r="2407" spans="1:12" ht="15" customHeight="1" x14ac:dyDescent="0.2">
      <c r="A2407" s="160">
        <f t="shared" si="139"/>
        <v>23120</v>
      </c>
      <c r="B2407" s="132">
        <f>B2406+0.001</f>
        <v>16.001000000000001</v>
      </c>
      <c r="C2407" s="60" t="s">
        <v>1048</v>
      </c>
      <c r="D2407" s="24" t="s">
        <v>8</v>
      </c>
      <c r="E2407" s="85">
        <v>12</v>
      </c>
      <c r="F2407" s="55"/>
      <c r="G2407" s="55"/>
      <c r="H2407" s="145"/>
      <c r="I2407" s="51"/>
      <c r="J2407" s="51"/>
      <c r="K2407" s="51"/>
      <c r="L2407" s="51"/>
    </row>
    <row r="2408" spans="1:12" ht="15" customHeight="1" x14ac:dyDescent="0.2">
      <c r="A2408" s="160">
        <f t="shared" si="139"/>
        <v>23130</v>
      </c>
      <c r="B2408" s="140">
        <f t="shared" ref="B2408:B2442" si="141">B2407+0.001</f>
        <v>16.002000000000002</v>
      </c>
      <c r="C2408" s="60" t="s">
        <v>1049</v>
      </c>
      <c r="D2408" s="24" t="s">
        <v>8</v>
      </c>
      <c r="E2408" s="85">
        <v>20</v>
      </c>
      <c r="F2408" s="55"/>
      <c r="G2408" s="55"/>
      <c r="H2408" s="145"/>
      <c r="I2408" s="51"/>
      <c r="J2408" s="51"/>
      <c r="K2408" s="51"/>
      <c r="L2408" s="51"/>
    </row>
    <row r="2409" spans="1:12" ht="15" customHeight="1" x14ac:dyDescent="0.2">
      <c r="A2409" s="160">
        <f t="shared" si="139"/>
        <v>23140</v>
      </c>
      <c r="B2409" s="140">
        <f t="shared" si="141"/>
        <v>16.003000000000004</v>
      </c>
      <c r="C2409" s="60" t="s">
        <v>1050</v>
      </c>
      <c r="D2409" s="24" t="s">
        <v>8</v>
      </c>
      <c r="E2409" s="85">
        <v>4</v>
      </c>
      <c r="F2409" s="55"/>
      <c r="G2409" s="55"/>
      <c r="H2409" s="145"/>
      <c r="I2409" s="51"/>
      <c r="J2409" s="51"/>
      <c r="K2409" s="51"/>
      <c r="L2409" s="51"/>
    </row>
    <row r="2410" spans="1:12" ht="15" customHeight="1" x14ac:dyDescent="0.2">
      <c r="A2410" s="160">
        <f t="shared" si="139"/>
        <v>23150</v>
      </c>
      <c r="B2410" s="140">
        <f t="shared" si="141"/>
        <v>16.004000000000005</v>
      </c>
      <c r="C2410" s="60" t="s">
        <v>1051</v>
      </c>
      <c r="D2410" s="24" t="s">
        <v>8</v>
      </c>
      <c r="E2410" s="85">
        <v>3</v>
      </c>
      <c r="F2410" s="55"/>
      <c r="G2410" s="55"/>
      <c r="H2410" s="145"/>
      <c r="I2410" s="51"/>
      <c r="J2410" s="51"/>
      <c r="K2410" s="51"/>
      <c r="L2410" s="51"/>
    </row>
    <row r="2411" spans="1:12" ht="15" customHeight="1" x14ac:dyDescent="0.2">
      <c r="A2411" s="160">
        <f t="shared" si="139"/>
        <v>23160</v>
      </c>
      <c r="B2411" s="140">
        <f t="shared" si="141"/>
        <v>16.005000000000006</v>
      </c>
      <c r="C2411" s="60" t="s">
        <v>1052</v>
      </c>
      <c r="D2411" s="24" t="s">
        <v>552</v>
      </c>
      <c r="E2411" s="85">
        <v>15</v>
      </c>
      <c r="F2411" s="55"/>
      <c r="G2411" s="55"/>
      <c r="H2411" s="145"/>
      <c r="I2411" s="51"/>
      <c r="J2411" s="51"/>
      <c r="K2411" s="51"/>
      <c r="L2411" s="51"/>
    </row>
    <row r="2412" spans="1:12" ht="15" customHeight="1" x14ac:dyDescent="0.2">
      <c r="A2412" s="160">
        <f t="shared" si="139"/>
        <v>23170</v>
      </c>
      <c r="B2412" s="140">
        <f t="shared" si="141"/>
        <v>16.006000000000007</v>
      </c>
      <c r="C2412" s="60" t="s">
        <v>1053</v>
      </c>
      <c r="D2412" s="24" t="s">
        <v>552</v>
      </c>
      <c r="E2412" s="85">
        <v>4</v>
      </c>
      <c r="F2412" s="55"/>
      <c r="G2412" s="55"/>
      <c r="H2412" s="145"/>
      <c r="I2412" s="51"/>
      <c r="J2412" s="51"/>
      <c r="K2412" s="51"/>
      <c r="L2412" s="51"/>
    </row>
    <row r="2413" spans="1:12" ht="15" customHeight="1" x14ac:dyDescent="0.2">
      <c r="A2413" s="160">
        <f t="shared" si="139"/>
        <v>23180</v>
      </c>
      <c r="B2413" s="140">
        <f t="shared" si="141"/>
        <v>16.007000000000009</v>
      </c>
      <c r="C2413" s="60" t="s">
        <v>1054</v>
      </c>
      <c r="D2413" s="24" t="s">
        <v>552</v>
      </c>
      <c r="E2413" s="85">
        <v>2.5</v>
      </c>
      <c r="F2413" s="55"/>
      <c r="G2413" s="55"/>
      <c r="H2413" s="145"/>
      <c r="I2413" s="51"/>
      <c r="J2413" s="51"/>
      <c r="K2413" s="51"/>
      <c r="L2413" s="51"/>
    </row>
    <row r="2414" spans="1:12" ht="15" customHeight="1" x14ac:dyDescent="0.2">
      <c r="A2414" s="160">
        <f t="shared" si="139"/>
        <v>23190</v>
      </c>
      <c r="B2414" s="140">
        <f t="shared" si="141"/>
        <v>16.00800000000001</v>
      </c>
      <c r="C2414" s="60" t="s">
        <v>1055</v>
      </c>
      <c r="D2414" s="24" t="s">
        <v>8</v>
      </c>
      <c r="E2414" s="85">
        <v>2</v>
      </c>
      <c r="F2414" s="55"/>
      <c r="G2414" s="55"/>
      <c r="H2414" s="145"/>
      <c r="I2414" s="51"/>
      <c r="J2414" s="51"/>
      <c r="K2414" s="51"/>
      <c r="L2414" s="51"/>
    </row>
    <row r="2415" spans="1:12" ht="15" customHeight="1" x14ac:dyDescent="0.2">
      <c r="A2415" s="160">
        <f t="shared" si="139"/>
        <v>23200</v>
      </c>
      <c r="B2415" s="140">
        <f t="shared" si="141"/>
        <v>16.009000000000011</v>
      </c>
      <c r="C2415" s="60" t="s">
        <v>1056</v>
      </c>
      <c r="D2415" s="24" t="s">
        <v>8</v>
      </c>
      <c r="E2415" s="85">
        <v>5</v>
      </c>
      <c r="F2415" s="55"/>
      <c r="G2415" s="55"/>
      <c r="H2415" s="145"/>
      <c r="I2415" s="51"/>
      <c r="J2415" s="51"/>
      <c r="K2415" s="51"/>
      <c r="L2415" s="51"/>
    </row>
    <row r="2416" spans="1:12" ht="15" customHeight="1" x14ac:dyDescent="0.2">
      <c r="A2416" s="160">
        <f t="shared" si="139"/>
        <v>23210</v>
      </c>
      <c r="B2416" s="140">
        <f t="shared" si="141"/>
        <v>16.010000000000012</v>
      </c>
      <c r="C2416" s="60" t="s">
        <v>1057</v>
      </c>
      <c r="D2416" s="24" t="s">
        <v>8</v>
      </c>
      <c r="E2416" s="85">
        <v>3</v>
      </c>
      <c r="F2416" s="55"/>
      <c r="G2416" s="55"/>
      <c r="H2416" s="145"/>
      <c r="I2416" s="51"/>
      <c r="J2416" s="51"/>
      <c r="K2416" s="51"/>
      <c r="L2416" s="51"/>
    </row>
    <row r="2417" spans="1:12" ht="15" customHeight="1" x14ac:dyDescent="0.2">
      <c r="A2417" s="160">
        <f t="shared" si="139"/>
        <v>23220</v>
      </c>
      <c r="B2417" s="140">
        <f t="shared" si="141"/>
        <v>16.011000000000013</v>
      </c>
      <c r="C2417" s="60" t="s">
        <v>1058</v>
      </c>
      <c r="D2417" s="24" t="s">
        <v>8</v>
      </c>
      <c r="E2417" s="85">
        <v>2</v>
      </c>
      <c r="F2417" s="55"/>
      <c r="G2417" s="55"/>
      <c r="H2417" s="145"/>
      <c r="I2417" s="51"/>
      <c r="J2417" s="51"/>
      <c r="K2417" s="51"/>
      <c r="L2417" s="51"/>
    </row>
    <row r="2418" spans="1:12" ht="15" customHeight="1" x14ac:dyDescent="0.2">
      <c r="A2418" s="160">
        <f t="shared" si="139"/>
        <v>23230</v>
      </c>
      <c r="B2418" s="140">
        <f t="shared" si="141"/>
        <v>16.012000000000015</v>
      </c>
      <c r="C2418" s="60" t="s">
        <v>1059</v>
      </c>
      <c r="D2418" s="24" t="s">
        <v>8</v>
      </c>
      <c r="E2418" s="85">
        <v>5</v>
      </c>
      <c r="F2418" s="55"/>
      <c r="G2418" s="55"/>
      <c r="H2418" s="145"/>
      <c r="I2418" s="51"/>
      <c r="J2418" s="51"/>
      <c r="K2418" s="51"/>
      <c r="L2418" s="51"/>
    </row>
    <row r="2419" spans="1:12" ht="15" customHeight="1" x14ac:dyDescent="0.2">
      <c r="A2419" s="160">
        <f t="shared" si="139"/>
        <v>23240</v>
      </c>
      <c r="B2419" s="140">
        <f t="shared" si="141"/>
        <v>16.013000000000016</v>
      </c>
      <c r="C2419" s="60" t="s">
        <v>1060</v>
      </c>
      <c r="D2419" s="24" t="s">
        <v>8</v>
      </c>
      <c r="E2419" s="85">
        <v>12</v>
      </c>
      <c r="F2419" s="55"/>
      <c r="G2419" s="55"/>
      <c r="H2419" s="145"/>
      <c r="I2419" s="51"/>
      <c r="J2419" s="51"/>
      <c r="K2419" s="51"/>
      <c r="L2419" s="51"/>
    </row>
    <row r="2420" spans="1:12" ht="15" customHeight="1" x14ac:dyDescent="0.2">
      <c r="A2420" s="160">
        <f t="shared" si="139"/>
        <v>23250</v>
      </c>
      <c r="B2420" s="140">
        <f t="shared" si="141"/>
        <v>16.014000000000017</v>
      </c>
      <c r="C2420" s="60" t="s">
        <v>1061</v>
      </c>
      <c r="D2420" s="24" t="s">
        <v>8</v>
      </c>
      <c r="E2420" s="85">
        <v>3</v>
      </c>
      <c r="F2420" s="55"/>
      <c r="G2420" s="55"/>
      <c r="H2420" s="145"/>
      <c r="I2420" s="51"/>
      <c r="J2420" s="51"/>
      <c r="K2420" s="51"/>
      <c r="L2420" s="51"/>
    </row>
    <row r="2421" spans="1:12" ht="15" customHeight="1" x14ac:dyDescent="0.2">
      <c r="A2421" s="160">
        <f t="shared" si="139"/>
        <v>23260</v>
      </c>
      <c r="B2421" s="140">
        <f t="shared" si="141"/>
        <v>16.015000000000018</v>
      </c>
      <c r="C2421" s="60" t="s">
        <v>1062</v>
      </c>
      <c r="D2421" s="24" t="s">
        <v>8</v>
      </c>
      <c r="E2421" s="85">
        <v>2</v>
      </c>
      <c r="F2421" s="55"/>
      <c r="G2421" s="55"/>
      <c r="H2421" s="145"/>
      <c r="I2421" s="51"/>
      <c r="J2421" s="51"/>
      <c r="K2421" s="51"/>
      <c r="L2421" s="51"/>
    </row>
    <row r="2422" spans="1:12" ht="15" customHeight="1" x14ac:dyDescent="0.2">
      <c r="A2422" s="160">
        <f t="shared" si="139"/>
        <v>23270</v>
      </c>
      <c r="B2422" s="140">
        <f t="shared" si="141"/>
        <v>16.01600000000002</v>
      </c>
      <c r="C2422" s="60" t="s">
        <v>1063</v>
      </c>
      <c r="D2422" s="24" t="s">
        <v>8</v>
      </c>
      <c r="E2422" s="85">
        <v>2</v>
      </c>
      <c r="F2422" s="55"/>
      <c r="G2422" s="55"/>
      <c r="H2422" s="145"/>
      <c r="I2422" s="51"/>
      <c r="J2422" s="51"/>
      <c r="K2422" s="51"/>
      <c r="L2422" s="51"/>
    </row>
    <row r="2423" spans="1:12" ht="15" customHeight="1" x14ac:dyDescent="0.2">
      <c r="A2423" s="160">
        <f t="shared" si="139"/>
        <v>23280</v>
      </c>
      <c r="B2423" s="140">
        <f t="shared" si="141"/>
        <v>16.017000000000021</v>
      </c>
      <c r="C2423" s="60" t="s">
        <v>1064</v>
      </c>
      <c r="D2423" s="24" t="s">
        <v>8</v>
      </c>
      <c r="E2423" s="85">
        <v>2</v>
      </c>
      <c r="F2423" s="55"/>
      <c r="G2423" s="55"/>
      <c r="H2423" s="145"/>
      <c r="I2423" s="51"/>
      <c r="J2423" s="51"/>
      <c r="K2423" s="51"/>
      <c r="L2423" s="51"/>
    </row>
    <row r="2424" spans="1:12" ht="15" customHeight="1" x14ac:dyDescent="0.2">
      <c r="A2424" s="160">
        <f t="shared" si="139"/>
        <v>23290</v>
      </c>
      <c r="B2424" s="140">
        <f t="shared" si="141"/>
        <v>16.018000000000022</v>
      </c>
      <c r="C2424" s="60" t="s">
        <v>1065</v>
      </c>
      <c r="D2424" s="24" t="s">
        <v>8</v>
      </c>
      <c r="E2424" s="85">
        <v>2</v>
      </c>
      <c r="F2424" s="55"/>
      <c r="G2424" s="55"/>
      <c r="H2424" s="145"/>
      <c r="I2424" s="51"/>
      <c r="J2424" s="51"/>
      <c r="K2424" s="51"/>
      <c r="L2424" s="51"/>
    </row>
    <row r="2425" spans="1:12" ht="15" customHeight="1" x14ac:dyDescent="0.2">
      <c r="A2425" s="160">
        <f t="shared" si="139"/>
        <v>23300</v>
      </c>
      <c r="B2425" s="140">
        <f t="shared" si="141"/>
        <v>16.019000000000023</v>
      </c>
      <c r="C2425" s="60" t="s">
        <v>1066</v>
      </c>
      <c r="D2425" s="24" t="s">
        <v>552</v>
      </c>
      <c r="E2425" s="85">
        <v>2</v>
      </c>
      <c r="F2425" s="55"/>
      <c r="G2425" s="55"/>
      <c r="H2425" s="145"/>
      <c r="I2425" s="51"/>
      <c r="J2425" s="51"/>
      <c r="K2425" s="51"/>
      <c r="L2425" s="51"/>
    </row>
    <row r="2426" spans="1:12" ht="15" customHeight="1" x14ac:dyDescent="0.2">
      <c r="A2426" s="160">
        <f t="shared" si="139"/>
        <v>23310</v>
      </c>
      <c r="B2426" s="140">
        <f t="shared" si="141"/>
        <v>16.020000000000024</v>
      </c>
      <c r="C2426" s="60" t="s">
        <v>1067</v>
      </c>
      <c r="D2426" s="24" t="s">
        <v>8</v>
      </c>
      <c r="E2426" s="85">
        <v>8</v>
      </c>
      <c r="F2426" s="55"/>
      <c r="G2426" s="55"/>
      <c r="H2426" s="145"/>
      <c r="I2426" s="51"/>
      <c r="J2426" s="51"/>
      <c r="K2426" s="51"/>
      <c r="L2426" s="51"/>
    </row>
    <row r="2427" spans="1:12" ht="15" customHeight="1" x14ac:dyDescent="0.2">
      <c r="A2427" s="160">
        <f t="shared" si="139"/>
        <v>23320</v>
      </c>
      <c r="B2427" s="140">
        <f t="shared" si="141"/>
        <v>16.021000000000026</v>
      </c>
      <c r="C2427" s="60" t="s">
        <v>1068</v>
      </c>
      <c r="D2427" s="24" t="s">
        <v>8</v>
      </c>
      <c r="E2427" s="85">
        <v>6</v>
      </c>
      <c r="F2427" s="55"/>
      <c r="G2427" s="55"/>
      <c r="H2427" s="145"/>
      <c r="I2427" s="51"/>
      <c r="J2427" s="51"/>
      <c r="K2427" s="51"/>
      <c r="L2427" s="51"/>
    </row>
    <row r="2428" spans="1:12" ht="15" customHeight="1" x14ac:dyDescent="0.2">
      <c r="A2428" s="160">
        <f t="shared" si="139"/>
        <v>23330</v>
      </c>
      <c r="B2428" s="140">
        <f t="shared" si="141"/>
        <v>16.022000000000027</v>
      </c>
      <c r="C2428" s="60" t="s">
        <v>1069</v>
      </c>
      <c r="D2428" s="24" t="s">
        <v>8</v>
      </c>
      <c r="E2428" s="85">
        <v>16</v>
      </c>
      <c r="F2428" s="55"/>
      <c r="G2428" s="55"/>
      <c r="H2428" s="145"/>
      <c r="I2428" s="51"/>
      <c r="J2428" s="51"/>
      <c r="K2428" s="51"/>
      <c r="L2428" s="51"/>
    </row>
    <row r="2429" spans="1:12" ht="15" customHeight="1" x14ac:dyDescent="0.2">
      <c r="A2429" s="160">
        <f t="shared" si="139"/>
        <v>23340</v>
      </c>
      <c r="B2429" s="140">
        <f t="shared" si="141"/>
        <v>16.023000000000028</v>
      </c>
      <c r="C2429" s="60" t="s">
        <v>1070</v>
      </c>
      <c r="D2429" s="24" t="s">
        <v>8</v>
      </c>
      <c r="E2429" s="85">
        <v>3</v>
      </c>
      <c r="F2429" s="55"/>
      <c r="G2429" s="55"/>
      <c r="H2429" s="145"/>
      <c r="I2429" s="51"/>
      <c r="J2429" s="51"/>
      <c r="K2429" s="51"/>
      <c r="L2429" s="51"/>
    </row>
    <row r="2430" spans="1:12" ht="15" customHeight="1" x14ac:dyDescent="0.2">
      <c r="A2430" s="160">
        <f t="shared" si="139"/>
        <v>23350</v>
      </c>
      <c r="B2430" s="140">
        <f t="shared" si="141"/>
        <v>16.024000000000029</v>
      </c>
      <c r="C2430" s="60" t="s">
        <v>1071</v>
      </c>
      <c r="D2430" s="24" t="s">
        <v>552</v>
      </c>
      <c r="E2430" s="85">
        <v>3</v>
      </c>
      <c r="F2430" s="55"/>
      <c r="G2430" s="55"/>
      <c r="H2430" s="145"/>
      <c r="I2430" s="51"/>
      <c r="J2430" s="51"/>
      <c r="K2430" s="51"/>
      <c r="L2430" s="51"/>
    </row>
    <row r="2431" spans="1:12" ht="15" customHeight="1" x14ac:dyDescent="0.2">
      <c r="A2431" s="160">
        <f t="shared" si="139"/>
        <v>23360</v>
      </c>
      <c r="B2431" s="140">
        <f t="shared" si="141"/>
        <v>16.025000000000031</v>
      </c>
      <c r="C2431" s="60" t="s">
        <v>1072</v>
      </c>
      <c r="D2431" s="24" t="s">
        <v>8</v>
      </c>
      <c r="E2431" s="85">
        <v>2</v>
      </c>
      <c r="F2431" s="55"/>
      <c r="G2431" s="55"/>
      <c r="H2431" s="145"/>
      <c r="I2431" s="51"/>
      <c r="J2431" s="51"/>
      <c r="K2431" s="51"/>
      <c r="L2431" s="51"/>
    </row>
    <row r="2432" spans="1:12" ht="15" customHeight="1" x14ac:dyDescent="0.2">
      <c r="A2432" s="160">
        <f t="shared" si="139"/>
        <v>23370</v>
      </c>
      <c r="B2432" s="140">
        <f t="shared" si="141"/>
        <v>16.026000000000032</v>
      </c>
      <c r="C2432" s="60" t="s">
        <v>1073</v>
      </c>
      <c r="D2432" s="24" t="s">
        <v>1074</v>
      </c>
      <c r="E2432" s="85">
        <v>1.5</v>
      </c>
      <c r="F2432" s="55"/>
      <c r="G2432" s="55"/>
      <c r="H2432" s="145"/>
      <c r="I2432" s="51"/>
      <c r="J2432" s="51"/>
      <c r="K2432" s="51"/>
      <c r="L2432" s="51"/>
    </row>
    <row r="2433" spans="1:12" ht="15" customHeight="1" x14ac:dyDescent="0.2">
      <c r="A2433" s="160">
        <f t="shared" si="139"/>
        <v>23380</v>
      </c>
      <c r="B2433" s="140">
        <f t="shared" si="141"/>
        <v>16.027000000000033</v>
      </c>
      <c r="C2433" s="60" t="s">
        <v>1075</v>
      </c>
      <c r="D2433" s="24" t="s">
        <v>8</v>
      </c>
      <c r="E2433" s="85">
        <v>4</v>
      </c>
      <c r="F2433" s="55"/>
      <c r="G2433" s="55"/>
      <c r="H2433" s="145"/>
      <c r="I2433" s="51"/>
      <c r="J2433" s="51"/>
      <c r="K2433" s="51"/>
      <c r="L2433" s="51"/>
    </row>
    <row r="2434" spans="1:12" ht="15" customHeight="1" x14ac:dyDescent="0.2">
      <c r="A2434" s="160">
        <f t="shared" si="139"/>
        <v>23390</v>
      </c>
      <c r="B2434" s="140">
        <f t="shared" si="141"/>
        <v>16.028000000000034</v>
      </c>
      <c r="C2434" s="60" t="s">
        <v>1076</v>
      </c>
      <c r="D2434" s="24" t="s">
        <v>8</v>
      </c>
      <c r="E2434" s="85">
        <v>4</v>
      </c>
      <c r="F2434" s="55"/>
      <c r="G2434" s="55"/>
      <c r="H2434" s="145"/>
      <c r="I2434" s="51"/>
      <c r="J2434" s="51"/>
      <c r="K2434" s="51"/>
      <c r="L2434" s="51"/>
    </row>
    <row r="2435" spans="1:12" ht="15" customHeight="1" x14ac:dyDescent="0.2">
      <c r="A2435" s="160">
        <f t="shared" si="139"/>
        <v>23400</v>
      </c>
      <c r="B2435" s="140">
        <f t="shared" si="141"/>
        <v>16.029000000000035</v>
      </c>
      <c r="C2435" s="60" t="s">
        <v>1077</v>
      </c>
      <c r="D2435" s="24" t="s">
        <v>8</v>
      </c>
      <c r="E2435" s="85">
        <v>3</v>
      </c>
      <c r="F2435" s="55"/>
      <c r="G2435" s="55"/>
      <c r="H2435" s="145"/>
      <c r="I2435" s="51"/>
      <c r="J2435" s="51"/>
      <c r="K2435" s="51"/>
      <c r="L2435" s="51"/>
    </row>
    <row r="2436" spans="1:12" ht="15" customHeight="1" x14ac:dyDescent="0.2">
      <c r="A2436" s="160">
        <f t="shared" si="139"/>
        <v>23410</v>
      </c>
      <c r="B2436" s="140">
        <f t="shared" si="141"/>
        <v>16.030000000000037</v>
      </c>
      <c r="C2436" s="60" t="s">
        <v>1078</v>
      </c>
      <c r="D2436" s="24" t="s">
        <v>8</v>
      </c>
      <c r="E2436" s="85">
        <v>1</v>
      </c>
      <c r="F2436" s="55"/>
      <c r="G2436" s="55"/>
      <c r="H2436" s="145"/>
      <c r="I2436" s="51"/>
      <c r="J2436" s="51"/>
      <c r="K2436" s="51"/>
      <c r="L2436" s="51"/>
    </row>
    <row r="2437" spans="1:12" ht="15" customHeight="1" x14ac:dyDescent="0.2">
      <c r="A2437" s="160">
        <f t="shared" si="139"/>
        <v>23420</v>
      </c>
      <c r="B2437" s="140">
        <f t="shared" si="141"/>
        <v>16.031000000000038</v>
      </c>
      <c r="C2437" s="60" t="s">
        <v>1079</v>
      </c>
      <c r="D2437" s="24" t="s">
        <v>8</v>
      </c>
      <c r="E2437" s="85">
        <v>1</v>
      </c>
      <c r="F2437" s="55"/>
      <c r="G2437" s="55"/>
      <c r="H2437" s="145"/>
      <c r="I2437" s="51"/>
      <c r="J2437" s="51"/>
      <c r="K2437" s="51"/>
      <c r="L2437" s="51"/>
    </row>
    <row r="2438" spans="1:12" ht="15" customHeight="1" x14ac:dyDescent="0.2">
      <c r="A2438" s="160">
        <f t="shared" si="139"/>
        <v>23430</v>
      </c>
      <c r="B2438" s="140">
        <f t="shared" si="141"/>
        <v>16.032000000000039</v>
      </c>
      <c r="C2438" s="60" t="s">
        <v>1080</v>
      </c>
      <c r="D2438" s="24" t="s">
        <v>8</v>
      </c>
      <c r="E2438" s="85">
        <v>3</v>
      </c>
      <c r="F2438" s="55"/>
      <c r="G2438" s="55"/>
      <c r="H2438" s="145"/>
      <c r="I2438" s="51"/>
      <c r="J2438" s="51"/>
      <c r="K2438" s="51"/>
      <c r="L2438" s="51"/>
    </row>
    <row r="2439" spans="1:12" ht="15" customHeight="1" x14ac:dyDescent="0.2">
      <c r="A2439" s="160">
        <f t="shared" si="139"/>
        <v>23440</v>
      </c>
      <c r="B2439" s="140">
        <f t="shared" si="141"/>
        <v>16.03300000000004</v>
      </c>
      <c r="C2439" s="60" t="s">
        <v>1081</v>
      </c>
      <c r="D2439" s="24" t="s">
        <v>8</v>
      </c>
      <c r="E2439" s="85">
        <v>1</v>
      </c>
      <c r="F2439" s="55"/>
      <c r="G2439" s="55"/>
      <c r="H2439" s="145"/>
      <c r="I2439" s="51"/>
      <c r="J2439" s="51"/>
      <c r="K2439" s="51"/>
      <c r="L2439" s="51"/>
    </row>
    <row r="2440" spans="1:12" ht="15" customHeight="1" x14ac:dyDescent="0.2">
      <c r="A2440" s="160">
        <f t="shared" si="139"/>
        <v>23450</v>
      </c>
      <c r="B2440" s="140">
        <f t="shared" si="141"/>
        <v>16.034000000000042</v>
      </c>
      <c r="C2440" s="60" t="s">
        <v>1082</v>
      </c>
      <c r="D2440" s="24" t="s">
        <v>8</v>
      </c>
      <c r="E2440" s="85">
        <v>1</v>
      </c>
      <c r="F2440" s="55"/>
      <c r="G2440" s="55"/>
      <c r="H2440" s="145"/>
      <c r="I2440" s="51"/>
      <c r="J2440" s="51"/>
      <c r="K2440" s="51"/>
      <c r="L2440" s="51"/>
    </row>
    <row r="2441" spans="1:12" ht="15" customHeight="1" x14ac:dyDescent="0.2">
      <c r="A2441" s="160">
        <f t="shared" si="139"/>
        <v>23460</v>
      </c>
      <c r="B2441" s="140">
        <f t="shared" si="141"/>
        <v>16.035000000000043</v>
      </c>
      <c r="C2441" s="60" t="s">
        <v>1083</v>
      </c>
      <c r="D2441" s="24" t="s">
        <v>8</v>
      </c>
      <c r="E2441" s="85">
        <v>1</v>
      </c>
      <c r="F2441" s="55"/>
      <c r="G2441" s="55"/>
      <c r="H2441" s="145"/>
      <c r="I2441" s="51"/>
      <c r="J2441" s="51"/>
      <c r="K2441" s="51"/>
      <c r="L2441" s="51"/>
    </row>
    <row r="2442" spans="1:12" ht="15" customHeight="1" x14ac:dyDescent="0.2">
      <c r="A2442" s="160">
        <f t="shared" si="139"/>
        <v>23470</v>
      </c>
      <c r="B2442" s="140">
        <f t="shared" si="141"/>
        <v>16.036000000000044</v>
      </c>
      <c r="C2442" s="60" t="s">
        <v>1084</v>
      </c>
      <c r="D2442" s="24" t="s">
        <v>8</v>
      </c>
      <c r="E2442" s="85">
        <v>3</v>
      </c>
      <c r="F2442" s="55"/>
      <c r="G2442" s="55"/>
      <c r="H2442" s="145"/>
      <c r="I2442" s="51"/>
      <c r="J2442" s="51"/>
      <c r="K2442" s="51"/>
      <c r="L2442" s="51"/>
    </row>
    <row r="2443" spans="1:12" ht="45" x14ac:dyDescent="0.2">
      <c r="A2443" s="160">
        <f t="shared" si="139"/>
        <v>23480</v>
      </c>
      <c r="B2443" s="141"/>
      <c r="C2443" s="28" t="s">
        <v>1839</v>
      </c>
      <c r="D2443" s="24"/>
      <c r="E2443" s="85"/>
      <c r="F2443" s="55"/>
      <c r="G2443" s="55"/>
      <c r="H2443" s="145"/>
      <c r="I2443" s="51"/>
      <c r="J2443" s="51"/>
      <c r="K2443" s="51"/>
      <c r="L2443" s="51"/>
    </row>
    <row r="2444" spans="1:12" x14ac:dyDescent="0.2">
      <c r="A2444" s="160">
        <f t="shared" si="139"/>
        <v>23490</v>
      </c>
      <c r="B2444" s="124"/>
      <c r="C2444" s="125" t="s">
        <v>1085</v>
      </c>
      <c r="D2444" s="126"/>
      <c r="E2444" s="127"/>
      <c r="F2444" s="55"/>
      <c r="G2444" s="55"/>
      <c r="H2444" s="145"/>
      <c r="I2444" s="51"/>
      <c r="J2444" s="51"/>
      <c r="K2444" s="51"/>
      <c r="L2444" s="51"/>
    </row>
    <row r="2445" spans="1:12" ht="45" x14ac:dyDescent="0.2">
      <c r="A2445" s="160">
        <f t="shared" si="139"/>
        <v>23500</v>
      </c>
      <c r="B2445" s="140">
        <f>B2442+0.001</f>
        <v>16.037000000000045</v>
      </c>
      <c r="C2445" s="28" t="s">
        <v>1086</v>
      </c>
      <c r="D2445" s="24" t="s">
        <v>8</v>
      </c>
      <c r="E2445" s="85">
        <v>3</v>
      </c>
      <c r="F2445" s="55"/>
      <c r="G2445" s="55"/>
      <c r="H2445" s="145"/>
      <c r="I2445" s="51"/>
      <c r="J2445" s="51"/>
      <c r="K2445" s="51"/>
      <c r="L2445" s="51"/>
    </row>
    <row r="2446" spans="1:12" ht="45" x14ac:dyDescent="0.2">
      <c r="A2446" s="160">
        <f t="shared" si="139"/>
        <v>23510</v>
      </c>
      <c r="B2446" s="140">
        <f>B2445+0.001</f>
        <v>16.038000000000046</v>
      </c>
      <c r="C2446" s="28" t="s">
        <v>1087</v>
      </c>
      <c r="D2446" s="24" t="s">
        <v>8</v>
      </c>
      <c r="E2446" s="85">
        <v>1</v>
      </c>
      <c r="F2446" s="55"/>
      <c r="G2446" s="55"/>
      <c r="H2446" s="145"/>
      <c r="I2446" s="51"/>
      <c r="J2446" s="51"/>
      <c r="K2446" s="51"/>
      <c r="L2446" s="51"/>
    </row>
    <row r="2447" spans="1:12" ht="45" x14ac:dyDescent="0.2">
      <c r="A2447" s="160">
        <f t="shared" si="139"/>
        <v>23520</v>
      </c>
      <c r="B2447" s="140">
        <f>B2446+0.001</f>
        <v>16.039000000000048</v>
      </c>
      <c r="C2447" s="28" t="s">
        <v>1088</v>
      </c>
      <c r="D2447" s="24" t="s">
        <v>8</v>
      </c>
      <c r="E2447" s="85">
        <v>2</v>
      </c>
      <c r="F2447" s="55"/>
      <c r="G2447" s="55"/>
      <c r="H2447" s="145"/>
      <c r="I2447" s="51"/>
      <c r="J2447" s="51"/>
      <c r="K2447" s="51"/>
      <c r="L2447" s="51"/>
    </row>
    <row r="2448" spans="1:12" x14ac:dyDescent="0.2">
      <c r="A2448" s="160">
        <f t="shared" si="139"/>
        <v>23530</v>
      </c>
      <c r="B2448" s="124"/>
      <c r="C2448" s="125" t="s">
        <v>1089</v>
      </c>
      <c r="D2448" s="126"/>
      <c r="E2448" s="127"/>
      <c r="F2448" s="55"/>
      <c r="G2448" s="55"/>
      <c r="H2448" s="145"/>
      <c r="I2448" s="51"/>
      <c r="J2448" s="51"/>
      <c r="K2448" s="51"/>
      <c r="L2448" s="51"/>
    </row>
    <row r="2449" spans="1:12" ht="72" x14ac:dyDescent="0.2">
      <c r="A2449" s="160">
        <f t="shared" si="139"/>
        <v>23540</v>
      </c>
      <c r="B2449" s="140">
        <f>B2447+0.001</f>
        <v>16.040000000000049</v>
      </c>
      <c r="C2449" s="61" t="s">
        <v>1090</v>
      </c>
      <c r="D2449" s="24" t="s">
        <v>8</v>
      </c>
      <c r="E2449" s="85">
        <v>2</v>
      </c>
      <c r="F2449" s="55"/>
      <c r="G2449" s="55"/>
      <c r="H2449" s="145"/>
      <c r="I2449" s="51"/>
      <c r="J2449" s="51"/>
      <c r="K2449" s="51"/>
      <c r="L2449" s="51"/>
    </row>
    <row r="2450" spans="1:12" x14ac:dyDescent="0.2">
      <c r="A2450" s="160">
        <f t="shared" ref="A2450:A2513" si="142">A2449+10</f>
        <v>23550</v>
      </c>
      <c r="B2450" s="124"/>
      <c r="C2450" s="125" t="s">
        <v>1046</v>
      </c>
      <c r="D2450" s="126"/>
      <c r="E2450" s="127"/>
      <c r="F2450" s="55"/>
      <c r="G2450" s="55"/>
      <c r="H2450" s="145"/>
      <c r="I2450" s="51"/>
      <c r="J2450" s="51"/>
      <c r="K2450" s="51"/>
      <c r="L2450" s="51"/>
    </row>
    <row r="2451" spans="1:12" ht="45" x14ac:dyDescent="0.2">
      <c r="A2451" s="160">
        <f t="shared" si="142"/>
        <v>23560</v>
      </c>
      <c r="B2451" s="140">
        <f>B2449+0.001</f>
        <v>16.04100000000005</v>
      </c>
      <c r="C2451" s="28" t="s">
        <v>1091</v>
      </c>
      <c r="D2451" s="24" t="s">
        <v>8</v>
      </c>
      <c r="E2451" s="85">
        <v>1</v>
      </c>
      <c r="F2451" s="55"/>
      <c r="G2451" s="55"/>
      <c r="H2451" s="145"/>
      <c r="I2451" s="51"/>
      <c r="J2451" s="51"/>
      <c r="K2451" s="51"/>
      <c r="L2451" s="51"/>
    </row>
    <row r="2452" spans="1:12" x14ac:dyDescent="0.2">
      <c r="A2452" s="160">
        <f t="shared" si="142"/>
        <v>23570</v>
      </c>
      <c r="B2452" s="124"/>
      <c r="C2452" s="125" t="s">
        <v>1092</v>
      </c>
      <c r="D2452" s="126"/>
      <c r="E2452" s="127"/>
      <c r="F2452" s="55"/>
      <c r="G2452" s="55"/>
      <c r="H2452" s="145"/>
      <c r="I2452" s="51"/>
      <c r="J2452" s="51"/>
      <c r="K2452" s="51"/>
      <c r="L2452" s="51"/>
    </row>
    <row r="2453" spans="1:12" ht="15" customHeight="1" x14ac:dyDescent="0.2">
      <c r="A2453" s="160">
        <f t="shared" si="142"/>
        <v>23580</v>
      </c>
      <c r="B2453" s="140">
        <f>B2451+0.001</f>
        <v>16.042000000000051</v>
      </c>
      <c r="C2453" s="28" t="s">
        <v>1093</v>
      </c>
      <c r="D2453" s="24" t="s">
        <v>1094</v>
      </c>
      <c r="E2453" s="85">
        <v>2</v>
      </c>
      <c r="F2453" s="55"/>
      <c r="G2453" s="55"/>
      <c r="H2453" s="145"/>
      <c r="I2453" s="51"/>
      <c r="J2453" s="51"/>
      <c r="K2453" s="51"/>
      <c r="L2453" s="51"/>
    </row>
    <row r="2454" spans="1:12" ht="15" customHeight="1" x14ac:dyDescent="0.2">
      <c r="A2454" s="160">
        <f t="shared" si="142"/>
        <v>23590</v>
      </c>
      <c r="B2454" s="140">
        <f>B2453+0.001</f>
        <v>16.043000000000053</v>
      </c>
      <c r="C2454" s="62" t="s">
        <v>1095</v>
      </c>
      <c r="D2454" s="24" t="s">
        <v>1094</v>
      </c>
      <c r="E2454" s="85">
        <v>2</v>
      </c>
      <c r="F2454" s="55"/>
      <c r="G2454" s="55"/>
      <c r="H2454" s="145"/>
      <c r="I2454" s="51"/>
      <c r="J2454" s="51"/>
      <c r="K2454" s="51"/>
      <c r="L2454" s="51"/>
    </row>
    <row r="2455" spans="1:12" ht="15" customHeight="1" x14ac:dyDescent="0.2">
      <c r="A2455" s="160">
        <f t="shared" si="142"/>
        <v>23600</v>
      </c>
      <c r="B2455" s="140">
        <f>B2454+0.001</f>
        <v>16.044000000000054</v>
      </c>
      <c r="C2455" s="60" t="s">
        <v>1096</v>
      </c>
      <c r="D2455" s="24" t="s">
        <v>1094</v>
      </c>
      <c r="E2455" s="85">
        <v>2</v>
      </c>
      <c r="F2455" s="55"/>
      <c r="G2455" s="55"/>
      <c r="H2455" s="145"/>
      <c r="I2455" s="51"/>
      <c r="J2455" s="51"/>
      <c r="K2455" s="51"/>
      <c r="L2455" s="51"/>
    </row>
    <row r="2456" spans="1:12" ht="15" customHeight="1" x14ac:dyDescent="0.2">
      <c r="A2456" s="160">
        <f t="shared" si="142"/>
        <v>23610</v>
      </c>
      <c r="B2456" s="140">
        <f>B2455+0.001</f>
        <v>16.045000000000055</v>
      </c>
      <c r="C2456" s="60" t="s">
        <v>1097</v>
      </c>
      <c r="D2456" s="24" t="s">
        <v>1094</v>
      </c>
      <c r="E2456" s="85">
        <v>2</v>
      </c>
      <c r="F2456" s="55"/>
      <c r="G2456" s="55"/>
      <c r="H2456" s="145"/>
      <c r="I2456" s="51"/>
      <c r="J2456" s="51"/>
      <c r="K2456" s="51"/>
      <c r="L2456" s="51"/>
    </row>
    <row r="2457" spans="1:12" x14ac:dyDescent="0.2">
      <c r="A2457" s="160">
        <f t="shared" si="142"/>
        <v>23620</v>
      </c>
      <c r="B2457" s="132"/>
      <c r="C2457" s="6"/>
      <c r="D2457" s="42"/>
      <c r="E2457" s="85"/>
      <c r="F2457" s="55"/>
      <c r="G2457" s="55"/>
      <c r="H2457" s="145"/>
      <c r="I2457" s="51"/>
      <c r="J2457" s="51"/>
      <c r="K2457" s="51"/>
      <c r="L2457" s="51"/>
    </row>
    <row r="2458" spans="1:12" x14ac:dyDescent="0.2">
      <c r="A2458" s="160">
        <f t="shared" si="142"/>
        <v>23630</v>
      </c>
      <c r="B2458" s="92" t="s">
        <v>79</v>
      </c>
      <c r="C2458" s="69" t="s">
        <v>80</v>
      </c>
      <c r="D2458" s="70"/>
      <c r="E2458" s="93"/>
      <c r="F2458" s="55"/>
      <c r="G2458" s="55"/>
      <c r="H2458" s="145"/>
      <c r="I2458" s="51"/>
      <c r="J2458" s="51"/>
      <c r="K2458" s="51"/>
      <c r="L2458" s="51"/>
    </row>
    <row r="2459" spans="1:12" x14ac:dyDescent="0.2">
      <c r="A2459" s="160">
        <f t="shared" si="142"/>
        <v>23640</v>
      </c>
      <c r="B2459" s="138"/>
      <c r="C2459" s="8" t="s">
        <v>54</v>
      </c>
      <c r="D2459" s="42"/>
      <c r="E2459" s="85"/>
      <c r="F2459" s="55"/>
      <c r="G2459" s="55"/>
      <c r="H2459" s="145"/>
      <c r="I2459" s="51"/>
      <c r="J2459" s="51"/>
      <c r="K2459" s="51"/>
      <c r="L2459" s="51"/>
    </row>
    <row r="2460" spans="1:12" ht="56.25" x14ac:dyDescent="0.2">
      <c r="A2460" s="160">
        <f t="shared" si="142"/>
        <v>23650</v>
      </c>
      <c r="B2460" s="132">
        <v>17</v>
      </c>
      <c r="C2460" s="6" t="s">
        <v>81</v>
      </c>
      <c r="D2460" s="42" t="s">
        <v>0</v>
      </c>
      <c r="E2460" s="85">
        <v>68</v>
      </c>
      <c r="F2460" s="55"/>
      <c r="G2460" s="55"/>
      <c r="H2460" s="145"/>
      <c r="I2460" s="51"/>
      <c r="J2460" s="51"/>
      <c r="K2460" s="51"/>
      <c r="L2460" s="51"/>
    </row>
    <row r="2461" spans="1:12" ht="33.75" x14ac:dyDescent="0.2">
      <c r="A2461" s="160">
        <f t="shared" si="142"/>
        <v>23660</v>
      </c>
      <c r="B2461" s="140">
        <f>B2460+0.001</f>
        <v>17.001000000000001</v>
      </c>
      <c r="C2461" s="6" t="s">
        <v>82</v>
      </c>
      <c r="D2461" s="42" t="s">
        <v>0</v>
      </c>
      <c r="E2461" s="85">
        <v>68</v>
      </c>
      <c r="F2461" s="55"/>
      <c r="G2461" s="55"/>
      <c r="H2461" s="145"/>
      <c r="I2461" s="51"/>
      <c r="J2461" s="51"/>
      <c r="K2461" s="51"/>
      <c r="L2461" s="51"/>
    </row>
    <row r="2462" spans="1:12" ht="33.75" x14ac:dyDescent="0.2">
      <c r="A2462" s="160">
        <f t="shared" si="142"/>
        <v>23670</v>
      </c>
      <c r="B2462" s="140">
        <f>B2461+0.001</f>
        <v>17.002000000000002</v>
      </c>
      <c r="C2462" s="6" t="s">
        <v>83</v>
      </c>
      <c r="D2462" s="42" t="s">
        <v>0</v>
      </c>
      <c r="E2462" s="85">
        <v>68</v>
      </c>
      <c r="F2462" s="55"/>
      <c r="G2462" s="55"/>
      <c r="H2462" s="145"/>
      <c r="I2462" s="51"/>
      <c r="J2462" s="51"/>
      <c r="K2462" s="51"/>
      <c r="L2462" s="51"/>
    </row>
    <row r="2463" spans="1:12" x14ac:dyDescent="0.2">
      <c r="A2463" s="160">
        <f t="shared" si="142"/>
        <v>23680</v>
      </c>
      <c r="B2463" s="92" t="s">
        <v>84</v>
      </c>
      <c r="C2463" s="69" t="s">
        <v>85</v>
      </c>
      <c r="D2463" s="70"/>
      <c r="E2463" s="93"/>
      <c r="F2463" s="55"/>
      <c r="G2463" s="55"/>
      <c r="H2463" s="145"/>
      <c r="I2463" s="51"/>
      <c r="J2463" s="51"/>
      <c r="K2463" s="51"/>
      <c r="L2463" s="51"/>
    </row>
    <row r="2464" spans="1:12" x14ac:dyDescent="0.2">
      <c r="A2464" s="160">
        <f t="shared" si="142"/>
        <v>23690</v>
      </c>
      <c r="B2464" s="124" t="s">
        <v>1214</v>
      </c>
      <c r="C2464" s="125" t="s">
        <v>86</v>
      </c>
      <c r="D2464" s="126"/>
      <c r="E2464" s="127"/>
      <c r="F2464" s="55"/>
      <c r="G2464" s="55"/>
      <c r="H2464" s="145"/>
      <c r="I2464" s="51"/>
      <c r="J2464" s="51"/>
      <c r="K2464" s="51"/>
      <c r="L2464" s="51"/>
    </row>
    <row r="2465" spans="1:12" x14ac:dyDescent="0.2">
      <c r="A2465" s="160">
        <f t="shared" si="142"/>
        <v>23700</v>
      </c>
      <c r="B2465" s="124"/>
      <c r="C2465" s="125" t="s">
        <v>130</v>
      </c>
      <c r="D2465" s="126"/>
      <c r="E2465" s="127"/>
      <c r="F2465" s="55"/>
      <c r="G2465" s="55"/>
      <c r="H2465" s="145"/>
      <c r="I2465" s="51"/>
      <c r="J2465" s="51"/>
      <c r="K2465" s="51"/>
      <c r="L2465" s="51"/>
    </row>
    <row r="2466" spans="1:12" ht="45" x14ac:dyDescent="0.2">
      <c r="A2466" s="160">
        <f t="shared" si="142"/>
        <v>23710</v>
      </c>
      <c r="B2466" s="132">
        <v>18</v>
      </c>
      <c r="C2466" s="6" t="s">
        <v>87</v>
      </c>
      <c r="D2466" s="54" t="s">
        <v>0</v>
      </c>
      <c r="E2466" s="85">
        <v>16</v>
      </c>
      <c r="F2466" s="55"/>
      <c r="G2466" s="55"/>
      <c r="H2466" s="145"/>
      <c r="I2466" s="51"/>
      <c r="J2466" s="51"/>
      <c r="K2466" s="51"/>
      <c r="L2466" s="51"/>
    </row>
    <row r="2467" spans="1:12" ht="15" customHeight="1" x14ac:dyDescent="0.2">
      <c r="A2467" s="160">
        <f t="shared" si="142"/>
        <v>23720</v>
      </c>
      <c r="B2467" s="140">
        <f>B2466+0.001</f>
        <v>18.001000000000001</v>
      </c>
      <c r="C2467" s="6" t="s">
        <v>88</v>
      </c>
      <c r="D2467" s="54" t="s">
        <v>0</v>
      </c>
      <c r="E2467" s="85">
        <v>5</v>
      </c>
      <c r="F2467" s="55"/>
      <c r="G2467" s="55"/>
      <c r="H2467" s="145"/>
      <c r="I2467" s="51"/>
      <c r="J2467" s="51"/>
      <c r="K2467" s="51"/>
      <c r="L2467" s="51"/>
    </row>
    <row r="2468" spans="1:12" ht="33.75" x14ac:dyDescent="0.2">
      <c r="A2468" s="160">
        <f t="shared" si="142"/>
        <v>23730</v>
      </c>
      <c r="B2468" s="140">
        <f>B2467+0.001</f>
        <v>18.002000000000002</v>
      </c>
      <c r="C2468" s="6" t="s">
        <v>89</v>
      </c>
      <c r="D2468" s="54" t="s">
        <v>0</v>
      </c>
      <c r="E2468" s="85">
        <v>18</v>
      </c>
      <c r="F2468" s="55"/>
      <c r="G2468" s="55"/>
      <c r="H2468" s="145"/>
      <c r="I2468" s="51"/>
      <c r="J2468" s="51"/>
      <c r="K2468" s="51"/>
      <c r="L2468" s="51"/>
    </row>
    <row r="2469" spans="1:12" ht="33.75" x14ac:dyDescent="0.2">
      <c r="A2469" s="160">
        <f t="shared" si="142"/>
        <v>23740</v>
      </c>
      <c r="B2469" s="140">
        <f>B2468+0.001</f>
        <v>18.003000000000004</v>
      </c>
      <c r="C2469" s="6" t="s">
        <v>90</v>
      </c>
      <c r="D2469" s="54" t="s">
        <v>0</v>
      </c>
      <c r="E2469" s="85">
        <v>12</v>
      </c>
      <c r="F2469" s="55"/>
      <c r="G2469" s="55"/>
      <c r="H2469" s="145"/>
      <c r="I2469" s="51"/>
      <c r="J2469" s="51"/>
      <c r="K2469" s="51"/>
      <c r="L2469" s="51"/>
    </row>
    <row r="2470" spans="1:12" ht="33.75" x14ac:dyDescent="0.2">
      <c r="A2470" s="160">
        <f t="shared" si="142"/>
        <v>23750</v>
      </c>
      <c r="B2470" s="140">
        <f>B2469+0.001</f>
        <v>18.004000000000005</v>
      </c>
      <c r="C2470" s="6" t="s">
        <v>91</v>
      </c>
      <c r="D2470" s="54" t="s">
        <v>0</v>
      </c>
      <c r="E2470" s="85">
        <v>12</v>
      </c>
      <c r="F2470" s="55"/>
      <c r="G2470" s="55"/>
      <c r="H2470" s="145"/>
      <c r="I2470" s="51"/>
      <c r="J2470" s="51"/>
      <c r="K2470" s="51"/>
      <c r="L2470" s="51"/>
    </row>
    <row r="2471" spans="1:12" ht="45" x14ac:dyDescent="0.2">
      <c r="A2471" s="160">
        <f t="shared" si="142"/>
        <v>23760</v>
      </c>
      <c r="B2471" s="140">
        <f t="shared" ref="B2471:B2491" si="143">B2470+0.001</f>
        <v>18.005000000000006</v>
      </c>
      <c r="C2471" s="6" t="s">
        <v>92</v>
      </c>
      <c r="D2471" s="54" t="s">
        <v>0</v>
      </c>
      <c r="E2471" s="85">
        <v>25</v>
      </c>
      <c r="F2471" s="55"/>
      <c r="G2471" s="55"/>
      <c r="H2471" s="145"/>
      <c r="I2471" s="51"/>
      <c r="J2471" s="51"/>
      <c r="K2471" s="51"/>
      <c r="L2471" s="51"/>
    </row>
    <row r="2472" spans="1:12" ht="33.75" x14ac:dyDescent="0.2">
      <c r="A2472" s="160">
        <f t="shared" si="142"/>
        <v>23770</v>
      </c>
      <c r="B2472" s="140">
        <f t="shared" si="143"/>
        <v>18.006000000000007</v>
      </c>
      <c r="C2472" s="6" t="s">
        <v>93</v>
      </c>
      <c r="D2472" s="54" t="s">
        <v>0</v>
      </c>
      <c r="E2472" s="85">
        <v>108</v>
      </c>
      <c r="F2472" s="55"/>
      <c r="G2472" s="55"/>
      <c r="H2472" s="145"/>
      <c r="I2472" s="51"/>
      <c r="J2472" s="51"/>
      <c r="K2472" s="51"/>
      <c r="L2472" s="51"/>
    </row>
    <row r="2473" spans="1:12" ht="45" x14ac:dyDescent="0.2">
      <c r="A2473" s="160">
        <f t="shared" si="142"/>
        <v>23780</v>
      </c>
      <c r="B2473" s="140">
        <f t="shared" si="143"/>
        <v>18.007000000000009</v>
      </c>
      <c r="C2473" s="6" t="s">
        <v>94</v>
      </c>
      <c r="D2473" s="54" t="s">
        <v>0</v>
      </c>
      <c r="E2473" s="85">
        <v>3</v>
      </c>
      <c r="F2473" s="55"/>
      <c r="G2473" s="55"/>
      <c r="H2473" s="145"/>
      <c r="I2473" s="51"/>
      <c r="J2473" s="51"/>
      <c r="K2473" s="51"/>
      <c r="L2473" s="51"/>
    </row>
    <row r="2474" spans="1:12" ht="45" x14ac:dyDescent="0.2">
      <c r="A2474" s="160">
        <f t="shared" si="142"/>
        <v>23790</v>
      </c>
      <c r="B2474" s="140">
        <f t="shared" si="143"/>
        <v>18.00800000000001</v>
      </c>
      <c r="C2474" s="6" t="s">
        <v>1273</v>
      </c>
      <c r="D2474" s="54" t="s">
        <v>0</v>
      </c>
      <c r="E2474" s="85">
        <v>2</v>
      </c>
      <c r="F2474" s="55"/>
      <c r="G2474" s="55"/>
      <c r="H2474" s="145"/>
      <c r="I2474" s="51"/>
      <c r="J2474" s="51"/>
      <c r="K2474" s="51"/>
      <c r="L2474" s="51"/>
    </row>
    <row r="2475" spans="1:12" ht="45" x14ac:dyDescent="0.2">
      <c r="A2475" s="160">
        <f t="shared" si="142"/>
        <v>23800</v>
      </c>
      <c r="B2475" s="140">
        <f t="shared" si="143"/>
        <v>18.009000000000011</v>
      </c>
      <c r="C2475" s="6" t="s">
        <v>95</v>
      </c>
      <c r="D2475" s="54" t="s">
        <v>0</v>
      </c>
      <c r="E2475" s="85">
        <v>18</v>
      </c>
      <c r="F2475" s="55"/>
      <c r="G2475" s="55"/>
      <c r="H2475" s="145"/>
      <c r="I2475" s="51"/>
      <c r="J2475" s="51"/>
      <c r="K2475" s="51"/>
      <c r="L2475" s="51"/>
    </row>
    <row r="2476" spans="1:12" ht="45" x14ac:dyDescent="0.2">
      <c r="A2476" s="160">
        <f t="shared" si="142"/>
        <v>23810</v>
      </c>
      <c r="B2476" s="140">
        <f t="shared" si="143"/>
        <v>18.010000000000012</v>
      </c>
      <c r="C2476" s="6" t="s">
        <v>96</v>
      </c>
      <c r="D2476" s="54" t="s">
        <v>0</v>
      </c>
      <c r="E2476" s="85">
        <v>5</v>
      </c>
      <c r="F2476" s="55"/>
      <c r="G2476" s="55"/>
      <c r="H2476" s="145"/>
      <c r="I2476" s="51"/>
      <c r="J2476" s="51"/>
      <c r="K2476" s="51"/>
      <c r="L2476" s="51"/>
    </row>
    <row r="2477" spans="1:12" ht="45" x14ac:dyDescent="0.2">
      <c r="A2477" s="160">
        <f t="shared" si="142"/>
        <v>23820</v>
      </c>
      <c r="B2477" s="140">
        <f t="shared" si="143"/>
        <v>18.011000000000013</v>
      </c>
      <c r="C2477" s="6" t="s">
        <v>97</v>
      </c>
      <c r="D2477" s="54" t="s">
        <v>0</v>
      </c>
      <c r="E2477" s="85">
        <v>65</v>
      </c>
      <c r="F2477" s="55"/>
      <c r="G2477" s="55"/>
      <c r="H2477" s="145"/>
      <c r="I2477" s="51"/>
      <c r="J2477" s="51"/>
      <c r="K2477" s="51"/>
      <c r="L2477" s="51"/>
    </row>
    <row r="2478" spans="1:12" ht="45" x14ac:dyDescent="0.2">
      <c r="A2478" s="160">
        <f t="shared" si="142"/>
        <v>23830</v>
      </c>
      <c r="B2478" s="140">
        <f t="shared" si="143"/>
        <v>18.012000000000015</v>
      </c>
      <c r="C2478" s="6" t="s">
        <v>98</v>
      </c>
      <c r="D2478" s="54" t="s">
        <v>0</v>
      </c>
      <c r="E2478" s="85">
        <v>12</v>
      </c>
      <c r="F2478" s="55"/>
      <c r="G2478" s="55"/>
      <c r="H2478" s="145"/>
      <c r="I2478" s="51"/>
      <c r="J2478" s="51"/>
      <c r="K2478" s="51"/>
      <c r="L2478" s="51"/>
    </row>
    <row r="2479" spans="1:12" ht="45" x14ac:dyDescent="0.2">
      <c r="A2479" s="160">
        <f t="shared" si="142"/>
        <v>23840</v>
      </c>
      <c r="B2479" s="140">
        <f t="shared" si="143"/>
        <v>18.013000000000016</v>
      </c>
      <c r="C2479" s="6" t="s">
        <v>1274</v>
      </c>
      <c r="D2479" s="54" t="s">
        <v>0</v>
      </c>
      <c r="E2479" s="85">
        <v>2</v>
      </c>
      <c r="F2479" s="55"/>
      <c r="G2479" s="55"/>
      <c r="H2479" s="145"/>
      <c r="I2479" s="51"/>
      <c r="J2479" s="51"/>
      <c r="K2479" s="51"/>
      <c r="L2479" s="51"/>
    </row>
    <row r="2480" spans="1:12" x14ac:dyDescent="0.2">
      <c r="A2480" s="160">
        <f t="shared" si="142"/>
        <v>23850</v>
      </c>
      <c r="B2480" s="124"/>
      <c r="C2480" s="125" t="s">
        <v>99</v>
      </c>
      <c r="D2480" s="126"/>
      <c r="E2480" s="127"/>
      <c r="F2480" s="55"/>
      <c r="G2480" s="55"/>
      <c r="H2480" s="145"/>
      <c r="I2480" s="51"/>
      <c r="J2480" s="51"/>
      <c r="K2480" s="51"/>
      <c r="L2480" s="51"/>
    </row>
    <row r="2481" spans="1:12" ht="33.75" x14ac:dyDescent="0.2">
      <c r="A2481" s="160">
        <f t="shared" si="142"/>
        <v>23860</v>
      </c>
      <c r="B2481" s="140">
        <f>B2479+0.001</f>
        <v>18.014000000000017</v>
      </c>
      <c r="C2481" s="6" t="s">
        <v>100</v>
      </c>
      <c r="D2481" s="54" t="s">
        <v>0</v>
      </c>
      <c r="E2481" s="85">
        <v>129</v>
      </c>
      <c r="F2481" s="55"/>
      <c r="G2481" s="55"/>
      <c r="H2481" s="145"/>
      <c r="I2481" s="51"/>
      <c r="J2481" s="51"/>
      <c r="K2481" s="51"/>
      <c r="L2481" s="51"/>
    </row>
    <row r="2482" spans="1:12" ht="33.75" x14ac:dyDescent="0.2">
      <c r="A2482" s="160">
        <f t="shared" si="142"/>
        <v>23870</v>
      </c>
      <c r="B2482" s="140">
        <f t="shared" si="143"/>
        <v>18.015000000000018</v>
      </c>
      <c r="C2482" s="6" t="s">
        <v>101</v>
      </c>
      <c r="D2482" s="54" t="s">
        <v>0</v>
      </c>
      <c r="E2482" s="85">
        <v>60</v>
      </c>
      <c r="F2482" s="55"/>
      <c r="G2482" s="55"/>
      <c r="H2482" s="145"/>
      <c r="I2482" s="51"/>
      <c r="J2482" s="51"/>
      <c r="K2482" s="51"/>
      <c r="L2482" s="51"/>
    </row>
    <row r="2483" spans="1:12" x14ac:dyDescent="0.2">
      <c r="A2483" s="160">
        <f t="shared" si="142"/>
        <v>23880</v>
      </c>
      <c r="B2483" s="124"/>
      <c r="C2483" s="125" t="s">
        <v>1275</v>
      </c>
      <c r="D2483" s="126"/>
      <c r="E2483" s="127"/>
      <c r="F2483" s="55"/>
      <c r="G2483" s="55"/>
      <c r="H2483" s="145"/>
      <c r="I2483" s="51"/>
      <c r="J2483" s="51"/>
      <c r="K2483" s="51"/>
      <c r="L2483" s="51"/>
    </row>
    <row r="2484" spans="1:12" ht="33.75" x14ac:dyDescent="0.2">
      <c r="A2484" s="160">
        <f t="shared" si="142"/>
        <v>23890</v>
      </c>
      <c r="B2484" s="140">
        <f>B2482+0.001</f>
        <v>18.01600000000002</v>
      </c>
      <c r="C2484" s="6" t="s">
        <v>102</v>
      </c>
      <c r="D2484" s="54" t="s">
        <v>0</v>
      </c>
      <c r="E2484" s="85">
        <v>32</v>
      </c>
      <c r="F2484" s="55"/>
      <c r="G2484" s="55"/>
      <c r="H2484" s="145"/>
      <c r="I2484" s="51"/>
      <c r="J2484" s="51"/>
      <c r="K2484" s="51"/>
      <c r="L2484" s="51"/>
    </row>
    <row r="2485" spans="1:12" ht="33.75" x14ac:dyDescent="0.2">
      <c r="A2485" s="160">
        <f t="shared" si="142"/>
        <v>23900</v>
      </c>
      <c r="B2485" s="140">
        <f t="shared" si="143"/>
        <v>18.017000000000021</v>
      </c>
      <c r="C2485" s="6" t="s">
        <v>103</v>
      </c>
      <c r="D2485" s="54" t="s">
        <v>0</v>
      </c>
      <c r="E2485" s="85">
        <v>36</v>
      </c>
      <c r="F2485" s="55"/>
      <c r="G2485" s="55"/>
      <c r="H2485" s="145"/>
      <c r="I2485" s="51"/>
      <c r="J2485" s="51"/>
      <c r="K2485" s="51"/>
      <c r="L2485" s="51"/>
    </row>
    <row r="2486" spans="1:12" ht="33.75" x14ac:dyDescent="0.2">
      <c r="A2486" s="160">
        <f t="shared" si="142"/>
        <v>23910</v>
      </c>
      <c r="B2486" s="140">
        <f t="shared" si="143"/>
        <v>18.018000000000022</v>
      </c>
      <c r="C2486" s="6" t="s">
        <v>1276</v>
      </c>
      <c r="D2486" s="54" t="s">
        <v>0</v>
      </c>
      <c r="E2486" s="85">
        <v>3</v>
      </c>
      <c r="F2486" s="55"/>
      <c r="G2486" s="55"/>
      <c r="H2486" s="145"/>
      <c r="I2486" s="51"/>
      <c r="J2486" s="51"/>
      <c r="K2486" s="51"/>
      <c r="L2486" s="51"/>
    </row>
    <row r="2487" spans="1:12" ht="33.75" x14ac:dyDescent="0.2">
      <c r="A2487" s="160">
        <f t="shared" si="142"/>
        <v>23920</v>
      </c>
      <c r="B2487" s="140">
        <f t="shared" si="143"/>
        <v>18.019000000000023</v>
      </c>
      <c r="C2487" s="6" t="s">
        <v>104</v>
      </c>
      <c r="D2487" s="54" t="s">
        <v>0</v>
      </c>
      <c r="E2487" s="85">
        <v>10</v>
      </c>
      <c r="F2487" s="55"/>
      <c r="G2487" s="55"/>
      <c r="H2487" s="145"/>
      <c r="I2487" s="51"/>
      <c r="J2487" s="51"/>
      <c r="K2487" s="51"/>
      <c r="L2487" s="51"/>
    </row>
    <row r="2488" spans="1:12" ht="33.75" x14ac:dyDescent="0.2">
      <c r="A2488" s="160">
        <f t="shared" si="142"/>
        <v>23930</v>
      </c>
      <c r="B2488" s="140">
        <f t="shared" si="143"/>
        <v>18.020000000000024</v>
      </c>
      <c r="C2488" s="6" t="s">
        <v>105</v>
      </c>
      <c r="D2488" s="54" t="s">
        <v>0</v>
      </c>
      <c r="E2488" s="85">
        <v>111</v>
      </c>
      <c r="F2488" s="55"/>
      <c r="G2488" s="55"/>
      <c r="H2488" s="145"/>
      <c r="I2488" s="51"/>
      <c r="J2488" s="51"/>
      <c r="K2488" s="51"/>
      <c r="L2488" s="51"/>
    </row>
    <row r="2489" spans="1:12" ht="33.75" x14ac:dyDescent="0.2">
      <c r="A2489" s="160">
        <f t="shared" si="142"/>
        <v>23940</v>
      </c>
      <c r="B2489" s="140">
        <f t="shared" si="143"/>
        <v>18.021000000000026</v>
      </c>
      <c r="C2489" s="6" t="s">
        <v>106</v>
      </c>
      <c r="D2489" s="54" t="s">
        <v>0</v>
      </c>
      <c r="E2489" s="85">
        <v>7</v>
      </c>
      <c r="F2489" s="55"/>
      <c r="G2489" s="55"/>
      <c r="H2489" s="145"/>
      <c r="I2489" s="51"/>
      <c r="J2489" s="51"/>
      <c r="K2489" s="51"/>
      <c r="L2489" s="51"/>
    </row>
    <row r="2490" spans="1:12" ht="33.75" x14ac:dyDescent="0.2">
      <c r="A2490" s="160">
        <f t="shared" si="142"/>
        <v>23950</v>
      </c>
      <c r="B2490" s="140">
        <f t="shared" si="143"/>
        <v>18.022000000000027</v>
      </c>
      <c r="C2490" s="6" t="s">
        <v>107</v>
      </c>
      <c r="D2490" s="54" t="s">
        <v>0</v>
      </c>
      <c r="E2490" s="85">
        <v>7</v>
      </c>
      <c r="F2490" s="55"/>
      <c r="G2490" s="55"/>
      <c r="H2490" s="145"/>
      <c r="I2490" s="51"/>
      <c r="J2490" s="51"/>
      <c r="K2490" s="51"/>
      <c r="L2490" s="51"/>
    </row>
    <row r="2491" spans="1:12" ht="33.75" x14ac:dyDescent="0.2">
      <c r="A2491" s="160">
        <f t="shared" si="142"/>
        <v>23960</v>
      </c>
      <c r="B2491" s="140">
        <f t="shared" si="143"/>
        <v>18.023000000000028</v>
      </c>
      <c r="C2491" s="6" t="s">
        <v>108</v>
      </c>
      <c r="D2491" s="54" t="s">
        <v>0</v>
      </c>
      <c r="E2491" s="85">
        <v>2</v>
      </c>
      <c r="F2491" s="55"/>
      <c r="G2491" s="55"/>
      <c r="H2491" s="145"/>
      <c r="I2491" s="51"/>
      <c r="J2491" s="51"/>
      <c r="K2491" s="51"/>
      <c r="L2491" s="51"/>
    </row>
    <row r="2492" spans="1:12" x14ac:dyDescent="0.2">
      <c r="A2492" s="160">
        <f t="shared" si="142"/>
        <v>23970</v>
      </c>
      <c r="B2492" s="124" t="s">
        <v>1215</v>
      </c>
      <c r="C2492" s="125" t="s">
        <v>109</v>
      </c>
      <c r="D2492" s="126"/>
      <c r="E2492" s="127"/>
      <c r="F2492" s="55"/>
      <c r="G2492" s="55"/>
      <c r="H2492" s="145"/>
      <c r="I2492" s="51"/>
      <c r="J2492" s="51"/>
      <c r="K2492" s="51"/>
      <c r="L2492" s="51"/>
    </row>
    <row r="2493" spans="1:12" x14ac:dyDescent="0.2">
      <c r="A2493" s="160">
        <f t="shared" si="142"/>
        <v>23980</v>
      </c>
      <c r="B2493" s="124"/>
      <c r="C2493" s="125" t="s">
        <v>277</v>
      </c>
      <c r="D2493" s="126"/>
      <c r="E2493" s="127"/>
      <c r="F2493" s="55"/>
      <c r="G2493" s="55"/>
      <c r="H2493" s="145"/>
      <c r="I2493" s="51"/>
      <c r="J2493" s="51"/>
      <c r="K2493" s="51"/>
      <c r="L2493" s="51"/>
    </row>
    <row r="2494" spans="1:12" ht="45" x14ac:dyDescent="0.2">
      <c r="A2494" s="160">
        <f t="shared" si="142"/>
        <v>23990</v>
      </c>
      <c r="B2494" s="140">
        <f>B2491+0.001</f>
        <v>18.024000000000029</v>
      </c>
      <c r="C2494" s="6" t="s">
        <v>87</v>
      </c>
      <c r="D2494" s="54" t="s">
        <v>0</v>
      </c>
      <c r="E2494" s="85">
        <v>3</v>
      </c>
      <c r="F2494" s="55"/>
      <c r="G2494" s="55"/>
      <c r="H2494" s="145"/>
      <c r="I2494" s="51"/>
      <c r="J2494" s="51"/>
      <c r="K2494" s="51"/>
      <c r="L2494" s="51"/>
    </row>
    <row r="2495" spans="1:12" ht="15" customHeight="1" x14ac:dyDescent="0.2">
      <c r="A2495" s="160">
        <f t="shared" si="142"/>
        <v>24000</v>
      </c>
      <c r="B2495" s="140">
        <f t="shared" ref="B2495:B2519" si="144">B2494+0.001</f>
        <v>18.025000000000031</v>
      </c>
      <c r="C2495" s="6" t="s">
        <v>278</v>
      </c>
      <c r="D2495" s="54" t="s">
        <v>0</v>
      </c>
      <c r="E2495" s="85">
        <v>3</v>
      </c>
      <c r="F2495" s="55"/>
      <c r="G2495" s="55"/>
      <c r="H2495" s="145"/>
      <c r="I2495" s="51"/>
      <c r="J2495" s="51"/>
      <c r="K2495" s="51"/>
      <c r="L2495" s="51"/>
    </row>
    <row r="2496" spans="1:12" ht="33.75" x14ac:dyDescent="0.2">
      <c r="A2496" s="160">
        <f t="shared" si="142"/>
        <v>24010</v>
      </c>
      <c r="B2496" s="140">
        <f t="shared" si="144"/>
        <v>18.026000000000032</v>
      </c>
      <c r="C2496" s="6" t="s">
        <v>89</v>
      </c>
      <c r="D2496" s="54" t="s">
        <v>0</v>
      </c>
      <c r="E2496" s="85">
        <v>16</v>
      </c>
      <c r="F2496" s="55"/>
      <c r="G2496" s="55"/>
      <c r="H2496" s="145"/>
      <c r="I2496" s="51"/>
      <c r="J2496" s="51"/>
      <c r="K2496" s="51"/>
      <c r="L2496" s="51"/>
    </row>
    <row r="2497" spans="1:12" ht="33.75" x14ac:dyDescent="0.2">
      <c r="A2497" s="160">
        <f t="shared" si="142"/>
        <v>24020</v>
      </c>
      <c r="B2497" s="140">
        <f t="shared" si="144"/>
        <v>18.027000000000033</v>
      </c>
      <c r="C2497" s="6" t="s">
        <v>90</v>
      </c>
      <c r="D2497" s="54" t="s">
        <v>0</v>
      </c>
      <c r="E2497" s="85">
        <v>1</v>
      </c>
      <c r="F2497" s="55"/>
      <c r="G2497" s="55"/>
      <c r="H2497" s="145"/>
      <c r="I2497" s="51"/>
      <c r="J2497" s="51"/>
      <c r="K2497" s="51"/>
      <c r="L2497" s="51"/>
    </row>
    <row r="2498" spans="1:12" ht="33.75" x14ac:dyDescent="0.2">
      <c r="A2498" s="160">
        <f t="shared" si="142"/>
        <v>24030</v>
      </c>
      <c r="B2498" s="140">
        <f t="shared" si="144"/>
        <v>18.028000000000034</v>
      </c>
      <c r="C2498" s="6" t="s">
        <v>91</v>
      </c>
      <c r="D2498" s="54" t="s">
        <v>0</v>
      </c>
      <c r="E2498" s="85">
        <v>19</v>
      </c>
      <c r="F2498" s="55"/>
      <c r="G2498" s="55"/>
      <c r="H2498" s="145"/>
      <c r="I2498" s="51"/>
      <c r="J2498" s="51"/>
      <c r="K2498" s="51"/>
      <c r="L2498" s="51"/>
    </row>
    <row r="2499" spans="1:12" ht="45" x14ac:dyDescent="0.2">
      <c r="A2499" s="160">
        <f t="shared" si="142"/>
        <v>24040</v>
      </c>
      <c r="B2499" s="140">
        <f t="shared" si="144"/>
        <v>18.029000000000035</v>
      </c>
      <c r="C2499" s="6" t="s">
        <v>92</v>
      </c>
      <c r="D2499" s="54" t="s">
        <v>0</v>
      </c>
      <c r="E2499" s="85">
        <v>23</v>
      </c>
      <c r="F2499" s="55"/>
      <c r="G2499" s="55"/>
      <c r="H2499" s="145"/>
      <c r="I2499" s="51"/>
      <c r="J2499" s="51"/>
      <c r="K2499" s="51"/>
      <c r="L2499" s="51"/>
    </row>
    <row r="2500" spans="1:12" ht="33.75" x14ac:dyDescent="0.2">
      <c r="A2500" s="160">
        <f t="shared" si="142"/>
        <v>24050</v>
      </c>
      <c r="B2500" s="140">
        <f t="shared" si="144"/>
        <v>18.030000000000037</v>
      </c>
      <c r="C2500" s="6" t="s">
        <v>93</v>
      </c>
      <c r="D2500" s="54" t="s">
        <v>0</v>
      </c>
      <c r="E2500" s="85">
        <v>49</v>
      </c>
      <c r="F2500" s="55"/>
      <c r="G2500" s="55"/>
      <c r="H2500" s="145"/>
      <c r="I2500" s="51"/>
      <c r="J2500" s="51"/>
      <c r="K2500" s="51"/>
      <c r="L2500" s="51"/>
    </row>
    <row r="2501" spans="1:12" ht="45" x14ac:dyDescent="0.2">
      <c r="A2501" s="160">
        <f t="shared" si="142"/>
        <v>24060</v>
      </c>
      <c r="B2501" s="140">
        <f t="shared" si="144"/>
        <v>18.031000000000038</v>
      </c>
      <c r="C2501" s="6" t="s">
        <v>94</v>
      </c>
      <c r="D2501" s="54" t="s">
        <v>0</v>
      </c>
      <c r="E2501" s="85">
        <v>1</v>
      </c>
      <c r="F2501" s="55"/>
      <c r="G2501" s="55"/>
      <c r="H2501" s="145"/>
      <c r="I2501" s="51"/>
      <c r="J2501" s="51"/>
      <c r="K2501" s="51"/>
      <c r="L2501" s="51"/>
    </row>
    <row r="2502" spans="1:12" ht="45" x14ac:dyDescent="0.2">
      <c r="A2502" s="160">
        <f t="shared" si="142"/>
        <v>24070</v>
      </c>
      <c r="B2502" s="140">
        <f t="shared" si="144"/>
        <v>18.032000000000039</v>
      </c>
      <c r="C2502" s="6" t="s">
        <v>95</v>
      </c>
      <c r="D2502" s="54" t="s">
        <v>0</v>
      </c>
      <c r="E2502" s="85">
        <v>5</v>
      </c>
      <c r="F2502" s="55"/>
      <c r="G2502" s="55"/>
      <c r="H2502" s="145"/>
      <c r="I2502" s="51"/>
      <c r="J2502" s="51"/>
      <c r="K2502" s="51"/>
      <c r="L2502" s="51"/>
    </row>
    <row r="2503" spans="1:12" ht="45" x14ac:dyDescent="0.2">
      <c r="A2503" s="160">
        <f t="shared" si="142"/>
        <v>24080</v>
      </c>
      <c r="B2503" s="140">
        <f t="shared" si="144"/>
        <v>18.03300000000004</v>
      </c>
      <c r="C2503" s="6" t="s">
        <v>96</v>
      </c>
      <c r="D2503" s="54" t="s">
        <v>0</v>
      </c>
      <c r="E2503" s="85">
        <v>2</v>
      </c>
      <c r="F2503" s="55"/>
      <c r="G2503" s="55"/>
      <c r="H2503" s="145"/>
      <c r="I2503" s="51"/>
      <c r="J2503" s="51"/>
      <c r="K2503" s="51"/>
      <c r="L2503" s="51"/>
    </row>
    <row r="2504" spans="1:12" ht="45" x14ac:dyDescent="0.2">
      <c r="A2504" s="160">
        <f t="shared" si="142"/>
        <v>24090</v>
      </c>
      <c r="B2504" s="140">
        <f t="shared" si="144"/>
        <v>18.034000000000042</v>
      </c>
      <c r="C2504" s="6" t="s">
        <v>97</v>
      </c>
      <c r="D2504" s="54" t="s">
        <v>0</v>
      </c>
      <c r="E2504" s="85">
        <v>27</v>
      </c>
      <c r="F2504" s="55"/>
      <c r="G2504" s="55"/>
      <c r="H2504" s="145"/>
      <c r="I2504" s="51"/>
      <c r="J2504" s="51"/>
      <c r="K2504" s="51"/>
      <c r="L2504" s="51"/>
    </row>
    <row r="2505" spans="1:12" ht="45" x14ac:dyDescent="0.2">
      <c r="A2505" s="160">
        <f t="shared" si="142"/>
        <v>24100</v>
      </c>
      <c r="B2505" s="140">
        <f t="shared" si="144"/>
        <v>18.035000000000043</v>
      </c>
      <c r="C2505" s="6" t="s">
        <v>98</v>
      </c>
      <c r="D2505" s="54" t="s">
        <v>0</v>
      </c>
      <c r="E2505" s="85">
        <v>7</v>
      </c>
      <c r="F2505" s="55"/>
      <c r="G2505" s="55"/>
      <c r="H2505" s="145"/>
      <c r="I2505" s="51"/>
      <c r="J2505" s="51"/>
      <c r="K2505" s="51"/>
      <c r="L2505" s="51"/>
    </row>
    <row r="2506" spans="1:12" ht="15" customHeight="1" x14ac:dyDescent="0.2">
      <c r="A2506" s="160">
        <f t="shared" si="142"/>
        <v>24110</v>
      </c>
      <c r="B2506" s="124"/>
      <c r="C2506" s="125" t="s">
        <v>110</v>
      </c>
      <c r="D2506" s="126"/>
      <c r="E2506" s="127">
        <v>0</v>
      </c>
      <c r="F2506" s="55"/>
      <c r="G2506" s="55"/>
      <c r="H2506" s="145"/>
      <c r="I2506" s="51"/>
      <c r="J2506" s="51"/>
      <c r="K2506" s="51"/>
      <c r="L2506" s="51"/>
    </row>
    <row r="2507" spans="1:12" ht="33.75" x14ac:dyDescent="0.2">
      <c r="A2507" s="160">
        <f t="shared" si="142"/>
        <v>24120</v>
      </c>
      <c r="B2507" s="140">
        <f>B2505+0.001</f>
        <v>18.036000000000044</v>
      </c>
      <c r="C2507" s="6" t="s">
        <v>100</v>
      </c>
      <c r="D2507" s="54" t="s">
        <v>0</v>
      </c>
      <c r="E2507" s="85">
        <v>72</v>
      </c>
      <c r="F2507" s="55"/>
      <c r="G2507" s="55"/>
      <c r="H2507" s="145"/>
      <c r="I2507" s="51"/>
      <c r="J2507" s="51"/>
      <c r="K2507" s="51"/>
      <c r="L2507" s="51"/>
    </row>
    <row r="2508" spans="1:12" ht="33.75" x14ac:dyDescent="0.2">
      <c r="A2508" s="160">
        <f t="shared" si="142"/>
        <v>24130</v>
      </c>
      <c r="B2508" s="140">
        <f t="shared" si="144"/>
        <v>18.037000000000045</v>
      </c>
      <c r="C2508" s="6" t="s">
        <v>101</v>
      </c>
      <c r="D2508" s="54" t="s">
        <v>0</v>
      </c>
      <c r="E2508" s="85">
        <v>35</v>
      </c>
      <c r="F2508" s="55"/>
      <c r="G2508" s="55"/>
      <c r="H2508" s="145"/>
      <c r="I2508" s="51"/>
      <c r="J2508" s="51"/>
      <c r="K2508" s="51"/>
      <c r="L2508" s="51"/>
    </row>
    <row r="2509" spans="1:12" x14ac:dyDescent="0.2">
      <c r="A2509" s="160">
        <f t="shared" si="142"/>
        <v>24140</v>
      </c>
      <c r="B2509" s="124"/>
      <c r="C2509" s="125" t="s">
        <v>111</v>
      </c>
      <c r="D2509" s="126"/>
      <c r="E2509" s="127"/>
      <c r="F2509" s="55"/>
      <c r="G2509" s="55"/>
      <c r="H2509" s="145"/>
      <c r="I2509" s="51"/>
      <c r="J2509" s="51"/>
      <c r="K2509" s="51"/>
      <c r="L2509" s="51"/>
    </row>
    <row r="2510" spans="1:12" ht="33.75" x14ac:dyDescent="0.2">
      <c r="A2510" s="160">
        <f t="shared" si="142"/>
        <v>24150</v>
      </c>
      <c r="B2510" s="140">
        <f>B2508+0.001</f>
        <v>18.038000000000046</v>
      </c>
      <c r="C2510" s="6" t="s">
        <v>102</v>
      </c>
      <c r="D2510" s="54" t="s">
        <v>0</v>
      </c>
      <c r="E2510" s="85">
        <v>18</v>
      </c>
      <c r="F2510" s="55"/>
      <c r="G2510" s="55"/>
      <c r="H2510" s="145"/>
      <c r="I2510" s="51"/>
      <c r="J2510" s="51"/>
      <c r="K2510" s="51"/>
      <c r="L2510" s="51"/>
    </row>
    <row r="2511" spans="1:12" ht="33.75" x14ac:dyDescent="0.2">
      <c r="A2511" s="160">
        <f t="shared" si="142"/>
        <v>24160</v>
      </c>
      <c r="B2511" s="140">
        <f t="shared" si="144"/>
        <v>18.039000000000048</v>
      </c>
      <c r="C2511" s="6" t="s">
        <v>103</v>
      </c>
      <c r="D2511" s="54" t="s">
        <v>0</v>
      </c>
      <c r="E2511" s="85">
        <v>27</v>
      </c>
      <c r="F2511" s="55"/>
      <c r="G2511" s="55"/>
      <c r="H2511" s="145"/>
      <c r="I2511" s="51"/>
      <c r="J2511" s="51"/>
      <c r="K2511" s="51"/>
      <c r="L2511" s="51"/>
    </row>
    <row r="2512" spans="1:12" ht="33.75" x14ac:dyDescent="0.2">
      <c r="A2512" s="160">
        <f t="shared" si="142"/>
        <v>24170</v>
      </c>
      <c r="B2512" s="140">
        <f t="shared" si="144"/>
        <v>18.040000000000049</v>
      </c>
      <c r="C2512" s="6" t="s">
        <v>1277</v>
      </c>
      <c r="D2512" s="54" t="s">
        <v>0</v>
      </c>
      <c r="E2512" s="85">
        <v>14</v>
      </c>
      <c r="F2512" s="55"/>
      <c r="G2512" s="55"/>
      <c r="H2512" s="145"/>
      <c r="I2512" s="51"/>
      <c r="J2512" s="51"/>
      <c r="K2512" s="51"/>
      <c r="L2512" s="51"/>
    </row>
    <row r="2513" spans="1:12" ht="33.75" x14ac:dyDescent="0.2">
      <c r="A2513" s="160">
        <f t="shared" si="142"/>
        <v>24180</v>
      </c>
      <c r="B2513" s="140">
        <f t="shared" si="144"/>
        <v>18.04100000000005</v>
      </c>
      <c r="C2513" s="6" t="s">
        <v>104</v>
      </c>
      <c r="D2513" s="54" t="s">
        <v>0</v>
      </c>
      <c r="E2513" s="85">
        <v>6</v>
      </c>
      <c r="F2513" s="55"/>
      <c r="G2513" s="55"/>
      <c r="H2513" s="145"/>
      <c r="I2513" s="51"/>
      <c r="J2513" s="51"/>
      <c r="K2513" s="51"/>
      <c r="L2513" s="51"/>
    </row>
    <row r="2514" spans="1:12" ht="33.75" x14ac:dyDescent="0.2">
      <c r="A2514" s="160">
        <f t="shared" ref="A2514:A2577" si="145">A2513+10</f>
        <v>24190</v>
      </c>
      <c r="B2514" s="140">
        <f t="shared" si="144"/>
        <v>18.042000000000051</v>
      </c>
      <c r="C2514" s="6" t="s">
        <v>105</v>
      </c>
      <c r="D2514" s="54" t="s">
        <v>0</v>
      </c>
      <c r="E2514" s="85">
        <v>46</v>
      </c>
      <c r="F2514" s="55"/>
      <c r="G2514" s="55"/>
      <c r="H2514" s="145"/>
      <c r="I2514" s="51"/>
      <c r="J2514" s="51"/>
      <c r="K2514" s="51"/>
      <c r="L2514" s="51"/>
    </row>
    <row r="2515" spans="1:12" ht="33.75" x14ac:dyDescent="0.2">
      <c r="A2515" s="160">
        <f t="shared" si="145"/>
        <v>24200</v>
      </c>
      <c r="B2515" s="140">
        <f t="shared" si="144"/>
        <v>18.043000000000053</v>
      </c>
      <c r="C2515" s="6" t="s">
        <v>106</v>
      </c>
      <c r="D2515" s="54" t="s">
        <v>0</v>
      </c>
      <c r="E2515" s="85">
        <v>6</v>
      </c>
      <c r="F2515" s="55"/>
      <c r="G2515" s="55"/>
      <c r="H2515" s="145"/>
      <c r="I2515" s="51"/>
      <c r="J2515" s="51"/>
      <c r="K2515" s="51"/>
      <c r="L2515" s="51"/>
    </row>
    <row r="2516" spans="1:12" ht="33.75" x14ac:dyDescent="0.2">
      <c r="A2516" s="160">
        <f t="shared" si="145"/>
        <v>24210</v>
      </c>
      <c r="B2516" s="140">
        <f t="shared" si="144"/>
        <v>18.044000000000054</v>
      </c>
      <c r="C2516" s="6" t="s">
        <v>107</v>
      </c>
      <c r="D2516" s="54" t="s">
        <v>0</v>
      </c>
      <c r="E2516" s="85">
        <v>6</v>
      </c>
      <c r="F2516" s="55"/>
      <c r="G2516" s="55"/>
      <c r="H2516" s="145"/>
      <c r="I2516" s="51"/>
      <c r="J2516" s="51"/>
      <c r="K2516" s="51"/>
      <c r="L2516" s="51"/>
    </row>
    <row r="2517" spans="1:12" ht="33.75" x14ac:dyDescent="0.2">
      <c r="A2517" s="160">
        <f t="shared" si="145"/>
        <v>24220</v>
      </c>
      <c r="B2517" s="140">
        <f t="shared" si="144"/>
        <v>18.045000000000055</v>
      </c>
      <c r="C2517" s="6" t="s">
        <v>108</v>
      </c>
      <c r="D2517" s="54" t="s">
        <v>0</v>
      </c>
      <c r="E2517" s="85">
        <v>0</v>
      </c>
      <c r="F2517" s="55"/>
      <c r="G2517" s="55"/>
      <c r="H2517" s="145"/>
      <c r="I2517" s="51"/>
      <c r="J2517" s="51"/>
      <c r="K2517" s="51"/>
      <c r="L2517" s="51"/>
    </row>
    <row r="2518" spans="1:12" ht="33.75" x14ac:dyDescent="0.2">
      <c r="A2518" s="160">
        <f t="shared" si="145"/>
        <v>24230</v>
      </c>
      <c r="B2518" s="140">
        <f t="shared" si="144"/>
        <v>18.046000000000056</v>
      </c>
      <c r="C2518" s="6" t="s">
        <v>112</v>
      </c>
      <c r="D2518" s="54" t="s">
        <v>0</v>
      </c>
      <c r="E2518" s="85">
        <v>1</v>
      </c>
      <c r="F2518" s="55"/>
      <c r="G2518" s="55"/>
      <c r="H2518" s="145"/>
      <c r="I2518" s="51"/>
      <c r="J2518" s="51"/>
      <c r="K2518" s="51"/>
      <c r="L2518" s="51"/>
    </row>
    <row r="2519" spans="1:12" ht="33.75" x14ac:dyDescent="0.2">
      <c r="A2519" s="160">
        <f t="shared" si="145"/>
        <v>24240</v>
      </c>
      <c r="B2519" s="140">
        <f t="shared" si="144"/>
        <v>18.047000000000057</v>
      </c>
      <c r="C2519" s="6" t="s">
        <v>1278</v>
      </c>
      <c r="D2519" s="54" t="s">
        <v>0</v>
      </c>
      <c r="E2519" s="85">
        <v>13</v>
      </c>
      <c r="F2519" s="55"/>
      <c r="G2519" s="55"/>
      <c r="H2519" s="145"/>
      <c r="I2519" s="51"/>
      <c r="J2519" s="51"/>
      <c r="K2519" s="51"/>
      <c r="L2519" s="51"/>
    </row>
    <row r="2520" spans="1:12" x14ac:dyDescent="0.2">
      <c r="A2520" s="160">
        <f t="shared" si="145"/>
        <v>24250</v>
      </c>
      <c r="B2520" s="124" t="s">
        <v>1216</v>
      </c>
      <c r="C2520" s="125" t="s">
        <v>113</v>
      </c>
      <c r="D2520" s="126"/>
      <c r="E2520" s="127"/>
      <c r="F2520" s="55"/>
      <c r="G2520" s="55"/>
      <c r="H2520" s="145"/>
      <c r="I2520" s="51"/>
      <c r="J2520" s="51"/>
      <c r="K2520" s="51"/>
      <c r="L2520" s="51"/>
    </row>
    <row r="2521" spans="1:12" x14ac:dyDescent="0.2">
      <c r="A2521" s="160">
        <f t="shared" si="145"/>
        <v>24260</v>
      </c>
      <c r="B2521" s="124"/>
      <c r="C2521" s="125" t="s">
        <v>114</v>
      </c>
      <c r="D2521" s="126"/>
      <c r="E2521" s="127"/>
      <c r="F2521" s="55"/>
      <c r="G2521" s="55"/>
      <c r="H2521" s="145"/>
      <c r="I2521" s="51"/>
      <c r="J2521" s="51"/>
      <c r="K2521" s="51"/>
      <c r="L2521" s="51"/>
    </row>
    <row r="2522" spans="1:12" ht="45" x14ac:dyDescent="0.2">
      <c r="A2522" s="160">
        <f t="shared" si="145"/>
        <v>24270</v>
      </c>
      <c r="B2522" s="140">
        <f>B2519+0.001</f>
        <v>18.048000000000059</v>
      </c>
      <c r="C2522" s="6" t="s">
        <v>87</v>
      </c>
      <c r="D2522" s="54" t="s">
        <v>0</v>
      </c>
      <c r="E2522" s="85">
        <v>4</v>
      </c>
      <c r="F2522" s="55"/>
      <c r="G2522" s="55"/>
      <c r="H2522" s="145"/>
      <c r="I2522" s="51"/>
      <c r="J2522" s="51"/>
      <c r="K2522" s="51"/>
      <c r="L2522" s="51"/>
    </row>
    <row r="2523" spans="1:12" ht="33.75" x14ac:dyDescent="0.2">
      <c r="A2523" s="160">
        <f t="shared" si="145"/>
        <v>24280</v>
      </c>
      <c r="B2523" s="140">
        <f t="shared" ref="B2523:B2543" si="146">B2522+0.001</f>
        <v>18.04900000000006</v>
      </c>
      <c r="C2523" s="6" t="s">
        <v>89</v>
      </c>
      <c r="D2523" s="54" t="s">
        <v>0</v>
      </c>
      <c r="E2523" s="85">
        <v>3</v>
      </c>
      <c r="F2523" s="55"/>
      <c r="G2523" s="55"/>
      <c r="H2523" s="145"/>
      <c r="I2523" s="51"/>
      <c r="J2523" s="51"/>
      <c r="K2523" s="51"/>
      <c r="L2523" s="51"/>
    </row>
    <row r="2524" spans="1:12" ht="33.75" x14ac:dyDescent="0.2">
      <c r="A2524" s="160">
        <f t="shared" si="145"/>
        <v>24290</v>
      </c>
      <c r="B2524" s="140">
        <f t="shared" si="146"/>
        <v>18.050000000000061</v>
      </c>
      <c r="C2524" s="6" t="s">
        <v>91</v>
      </c>
      <c r="D2524" s="54" t="s">
        <v>0</v>
      </c>
      <c r="E2524" s="85">
        <v>17</v>
      </c>
      <c r="F2524" s="55"/>
      <c r="G2524" s="55"/>
      <c r="H2524" s="145"/>
      <c r="I2524" s="51"/>
      <c r="J2524" s="51"/>
      <c r="K2524" s="51"/>
      <c r="L2524" s="51"/>
    </row>
    <row r="2525" spans="1:12" ht="45" x14ac:dyDescent="0.2">
      <c r="A2525" s="160">
        <f t="shared" si="145"/>
        <v>24300</v>
      </c>
      <c r="B2525" s="140">
        <f t="shared" si="146"/>
        <v>18.051000000000062</v>
      </c>
      <c r="C2525" s="6" t="s">
        <v>92</v>
      </c>
      <c r="D2525" s="54" t="s">
        <v>0</v>
      </c>
      <c r="E2525" s="85">
        <v>9</v>
      </c>
      <c r="F2525" s="55"/>
      <c r="G2525" s="55"/>
      <c r="H2525" s="145"/>
      <c r="I2525" s="51"/>
      <c r="J2525" s="51"/>
      <c r="K2525" s="51"/>
      <c r="L2525" s="51"/>
    </row>
    <row r="2526" spans="1:12" ht="33.75" x14ac:dyDescent="0.2">
      <c r="A2526" s="160">
        <f t="shared" si="145"/>
        <v>24310</v>
      </c>
      <c r="B2526" s="140">
        <f t="shared" si="146"/>
        <v>18.052000000000064</v>
      </c>
      <c r="C2526" s="6" t="s">
        <v>93</v>
      </c>
      <c r="D2526" s="54" t="s">
        <v>0</v>
      </c>
      <c r="E2526" s="85">
        <v>36</v>
      </c>
      <c r="F2526" s="55"/>
      <c r="G2526" s="55"/>
      <c r="H2526" s="145"/>
      <c r="I2526" s="51"/>
      <c r="J2526" s="51"/>
      <c r="K2526" s="51"/>
      <c r="L2526" s="51"/>
    </row>
    <row r="2527" spans="1:12" ht="45" x14ac:dyDescent="0.2">
      <c r="A2527" s="160">
        <f t="shared" si="145"/>
        <v>24320</v>
      </c>
      <c r="B2527" s="140">
        <f t="shared" si="146"/>
        <v>18.053000000000065</v>
      </c>
      <c r="C2527" s="6" t="s">
        <v>94</v>
      </c>
      <c r="D2527" s="54" t="s">
        <v>0</v>
      </c>
      <c r="E2527" s="85">
        <v>1</v>
      </c>
      <c r="F2527" s="55"/>
      <c r="G2527" s="55"/>
      <c r="H2527" s="145"/>
      <c r="I2527" s="51"/>
      <c r="J2527" s="51"/>
      <c r="K2527" s="51"/>
      <c r="L2527" s="51"/>
    </row>
    <row r="2528" spans="1:12" ht="45" x14ac:dyDescent="0.2">
      <c r="A2528" s="160">
        <f t="shared" si="145"/>
        <v>24330</v>
      </c>
      <c r="B2528" s="140">
        <f t="shared" si="146"/>
        <v>18.054000000000066</v>
      </c>
      <c r="C2528" s="6" t="s">
        <v>95</v>
      </c>
      <c r="D2528" s="54" t="s">
        <v>0</v>
      </c>
      <c r="E2528" s="85">
        <v>4</v>
      </c>
      <c r="F2528" s="55"/>
      <c r="G2528" s="55"/>
      <c r="H2528" s="145"/>
      <c r="I2528" s="51"/>
      <c r="J2528" s="51"/>
      <c r="K2528" s="51"/>
      <c r="L2528" s="51"/>
    </row>
    <row r="2529" spans="1:12" ht="45" x14ac:dyDescent="0.2">
      <c r="A2529" s="160">
        <f t="shared" si="145"/>
        <v>24340</v>
      </c>
      <c r="B2529" s="140">
        <f t="shared" si="146"/>
        <v>18.055000000000067</v>
      </c>
      <c r="C2529" s="6" t="s">
        <v>97</v>
      </c>
      <c r="D2529" s="54" t="s">
        <v>0</v>
      </c>
      <c r="E2529" s="85">
        <v>13</v>
      </c>
      <c r="F2529" s="55"/>
      <c r="G2529" s="55"/>
      <c r="H2529" s="145"/>
      <c r="I2529" s="51"/>
      <c r="J2529" s="51"/>
      <c r="K2529" s="51"/>
      <c r="L2529" s="51"/>
    </row>
    <row r="2530" spans="1:12" ht="45" x14ac:dyDescent="0.2">
      <c r="A2530" s="160">
        <f t="shared" si="145"/>
        <v>24350</v>
      </c>
      <c r="B2530" s="140">
        <f t="shared" si="146"/>
        <v>18.056000000000068</v>
      </c>
      <c r="C2530" s="6" t="s">
        <v>1274</v>
      </c>
      <c r="D2530" s="54" t="s">
        <v>0</v>
      </c>
      <c r="E2530" s="85">
        <v>2</v>
      </c>
      <c r="F2530" s="55"/>
      <c r="G2530" s="55"/>
      <c r="H2530" s="145"/>
      <c r="I2530" s="51"/>
      <c r="J2530" s="51"/>
      <c r="K2530" s="51"/>
      <c r="L2530" s="51"/>
    </row>
    <row r="2531" spans="1:12" x14ac:dyDescent="0.2">
      <c r="A2531" s="160">
        <f t="shared" si="145"/>
        <v>24360</v>
      </c>
      <c r="B2531" s="124"/>
      <c r="C2531" s="125" t="s">
        <v>115</v>
      </c>
      <c r="D2531" s="126"/>
      <c r="E2531" s="127"/>
      <c r="F2531" s="55"/>
      <c r="G2531" s="55"/>
      <c r="H2531" s="145"/>
      <c r="I2531" s="51"/>
      <c r="J2531" s="51"/>
      <c r="K2531" s="51"/>
      <c r="L2531" s="51"/>
    </row>
    <row r="2532" spans="1:12" ht="21.75" customHeight="1" x14ac:dyDescent="0.2">
      <c r="A2532" s="160">
        <f t="shared" si="145"/>
        <v>24370</v>
      </c>
      <c r="B2532" s="140">
        <f>B2530+0.001</f>
        <v>18.05700000000007</v>
      </c>
      <c r="C2532" s="29" t="s">
        <v>100</v>
      </c>
      <c r="D2532" s="27" t="s">
        <v>0</v>
      </c>
      <c r="E2532" s="85">
        <v>46</v>
      </c>
      <c r="F2532" s="55"/>
      <c r="G2532" s="55"/>
      <c r="H2532" s="145"/>
      <c r="I2532" s="51"/>
      <c r="J2532" s="51"/>
      <c r="K2532" s="51"/>
      <c r="L2532" s="51"/>
    </row>
    <row r="2533" spans="1:12" ht="33.75" x14ac:dyDescent="0.2">
      <c r="A2533" s="160">
        <f t="shared" si="145"/>
        <v>24380</v>
      </c>
      <c r="B2533" s="140">
        <f t="shared" si="146"/>
        <v>18.058000000000071</v>
      </c>
      <c r="C2533" s="6" t="s">
        <v>101</v>
      </c>
      <c r="D2533" s="54" t="s">
        <v>0</v>
      </c>
      <c r="E2533" s="85">
        <v>18</v>
      </c>
      <c r="F2533" s="55"/>
      <c r="G2533" s="55"/>
      <c r="H2533" s="145"/>
      <c r="I2533" s="51"/>
      <c r="J2533" s="51"/>
      <c r="K2533" s="51"/>
      <c r="L2533" s="51"/>
    </row>
    <row r="2534" spans="1:12" x14ac:dyDescent="0.2">
      <c r="A2534" s="160">
        <f t="shared" si="145"/>
        <v>24390</v>
      </c>
      <c r="B2534" s="124"/>
      <c r="C2534" s="125" t="s">
        <v>116</v>
      </c>
      <c r="D2534" s="126"/>
      <c r="E2534" s="127"/>
      <c r="F2534" s="55"/>
      <c r="G2534" s="55"/>
      <c r="H2534" s="145"/>
      <c r="I2534" s="51"/>
      <c r="J2534" s="51"/>
      <c r="K2534" s="51"/>
      <c r="L2534" s="51"/>
    </row>
    <row r="2535" spans="1:12" ht="33.75" x14ac:dyDescent="0.2">
      <c r="A2535" s="160">
        <f t="shared" si="145"/>
        <v>24400</v>
      </c>
      <c r="B2535" s="140">
        <f>B2533+0.001</f>
        <v>18.059000000000072</v>
      </c>
      <c r="C2535" s="6" t="s">
        <v>102</v>
      </c>
      <c r="D2535" s="54" t="s">
        <v>0</v>
      </c>
      <c r="E2535" s="85">
        <v>16</v>
      </c>
      <c r="F2535" s="55"/>
      <c r="G2535" s="55"/>
      <c r="H2535" s="145"/>
      <c r="I2535" s="51"/>
      <c r="J2535" s="51"/>
      <c r="K2535" s="51"/>
      <c r="L2535" s="51"/>
    </row>
    <row r="2536" spans="1:12" ht="33.75" x14ac:dyDescent="0.2">
      <c r="A2536" s="160">
        <f t="shared" si="145"/>
        <v>24410</v>
      </c>
      <c r="B2536" s="140">
        <f t="shared" si="146"/>
        <v>18.060000000000073</v>
      </c>
      <c r="C2536" s="6" t="s">
        <v>1279</v>
      </c>
      <c r="D2536" s="54" t="s">
        <v>0</v>
      </c>
      <c r="E2536" s="85">
        <v>11</v>
      </c>
      <c r="F2536" s="55"/>
      <c r="G2536" s="55"/>
      <c r="H2536" s="145"/>
      <c r="I2536" s="51"/>
      <c r="J2536" s="51"/>
      <c r="K2536" s="51"/>
      <c r="L2536" s="51"/>
    </row>
    <row r="2537" spans="1:12" ht="33.75" x14ac:dyDescent="0.2">
      <c r="A2537" s="160">
        <f t="shared" si="145"/>
        <v>24420</v>
      </c>
      <c r="B2537" s="140">
        <f t="shared" si="146"/>
        <v>18.061000000000075</v>
      </c>
      <c r="C2537" s="6" t="s">
        <v>1276</v>
      </c>
      <c r="D2537" s="54" t="s">
        <v>0</v>
      </c>
      <c r="E2537" s="85">
        <v>5</v>
      </c>
      <c r="F2537" s="55"/>
      <c r="G2537" s="55"/>
      <c r="H2537" s="145"/>
      <c r="I2537" s="51"/>
      <c r="J2537" s="51"/>
      <c r="K2537" s="51"/>
      <c r="L2537" s="51"/>
    </row>
    <row r="2538" spans="1:12" ht="33.75" x14ac:dyDescent="0.2">
      <c r="A2538" s="160">
        <f t="shared" si="145"/>
        <v>24430</v>
      </c>
      <c r="B2538" s="140">
        <f t="shared" si="146"/>
        <v>18.062000000000076</v>
      </c>
      <c r="C2538" s="6" t="s">
        <v>104</v>
      </c>
      <c r="D2538" s="54" t="s">
        <v>0</v>
      </c>
      <c r="E2538" s="85">
        <v>5</v>
      </c>
      <c r="F2538" s="55"/>
      <c r="G2538" s="55"/>
      <c r="H2538" s="145"/>
      <c r="I2538" s="51"/>
      <c r="J2538" s="51"/>
      <c r="K2538" s="51"/>
      <c r="L2538" s="51"/>
    </row>
    <row r="2539" spans="1:12" ht="33.75" x14ac:dyDescent="0.2">
      <c r="A2539" s="160">
        <f t="shared" si="145"/>
        <v>24440</v>
      </c>
      <c r="B2539" s="140">
        <f t="shared" si="146"/>
        <v>18.063000000000077</v>
      </c>
      <c r="C2539" s="6" t="s">
        <v>105</v>
      </c>
      <c r="D2539" s="54" t="s">
        <v>0</v>
      </c>
      <c r="E2539" s="85">
        <v>39</v>
      </c>
      <c r="F2539" s="55"/>
      <c r="G2539" s="55"/>
      <c r="H2539" s="145"/>
      <c r="I2539" s="51"/>
      <c r="J2539" s="51"/>
      <c r="K2539" s="51"/>
      <c r="L2539" s="51"/>
    </row>
    <row r="2540" spans="1:12" ht="33.75" x14ac:dyDescent="0.2">
      <c r="A2540" s="160">
        <f t="shared" si="145"/>
        <v>24450</v>
      </c>
      <c r="B2540" s="140">
        <f t="shared" si="146"/>
        <v>18.064000000000078</v>
      </c>
      <c r="C2540" s="6" t="s">
        <v>106</v>
      </c>
      <c r="D2540" s="54" t="s">
        <v>0</v>
      </c>
      <c r="E2540" s="85">
        <v>5</v>
      </c>
      <c r="F2540" s="55"/>
      <c r="G2540" s="55"/>
      <c r="H2540" s="145"/>
      <c r="I2540" s="51"/>
      <c r="J2540" s="51"/>
      <c r="K2540" s="51"/>
      <c r="L2540" s="51"/>
    </row>
    <row r="2541" spans="1:12" ht="33.75" x14ac:dyDescent="0.2">
      <c r="A2541" s="160">
        <f t="shared" si="145"/>
        <v>24460</v>
      </c>
      <c r="B2541" s="140">
        <f t="shared" si="146"/>
        <v>18.065000000000079</v>
      </c>
      <c r="C2541" s="6" t="s">
        <v>107</v>
      </c>
      <c r="D2541" s="54" t="s">
        <v>0</v>
      </c>
      <c r="E2541" s="85">
        <v>5</v>
      </c>
      <c r="F2541" s="55"/>
      <c r="G2541" s="55"/>
      <c r="H2541" s="145"/>
      <c r="I2541" s="51"/>
      <c r="J2541" s="51"/>
      <c r="K2541" s="51"/>
      <c r="L2541" s="51"/>
    </row>
    <row r="2542" spans="1:12" ht="33.75" x14ac:dyDescent="0.2">
      <c r="A2542" s="160">
        <f t="shared" si="145"/>
        <v>24470</v>
      </c>
      <c r="B2542" s="140">
        <f t="shared" si="146"/>
        <v>18.066000000000081</v>
      </c>
      <c r="C2542" s="6" t="s">
        <v>108</v>
      </c>
      <c r="D2542" s="54" t="s">
        <v>0</v>
      </c>
      <c r="E2542" s="85">
        <v>2</v>
      </c>
      <c r="F2542" s="55"/>
      <c r="G2542" s="55"/>
      <c r="H2542" s="145"/>
      <c r="I2542" s="51"/>
      <c r="J2542" s="51"/>
      <c r="K2542" s="51"/>
      <c r="L2542" s="51"/>
    </row>
    <row r="2543" spans="1:12" ht="33.75" x14ac:dyDescent="0.2">
      <c r="A2543" s="160">
        <f t="shared" si="145"/>
        <v>24480</v>
      </c>
      <c r="B2543" s="140">
        <f t="shared" si="146"/>
        <v>18.067000000000082</v>
      </c>
      <c r="C2543" s="6" t="s">
        <v>112</v>
      </c>
      <c r="D2543" s="42" t="s">
        <v>0</v>
      </c>
      <c r="E2543" s="85">
        <v>1</v>
      </c>
      <c r="F2543" s="55"/>
      <c r="G2543" s="55"/>
      <c r="H2543" s="145"/>
      <c r="I2543" s="51"/>
      <c r="J2543" s="51"/>
      <c r="K2543" s="51"/>
      <c r="L2543" s="51"/>
    </row>
    <row r="2544" spans="1:12" x14ac:dyDescent="0.2">
      <c r="A2544" s="160">
        <f t="shared" si="145"/>
        <v>24490</v>
      </c>
      <c r="B2544" s="124" t="s">
        <v>1217</v>
      </c>
      <c r="C2544" s="125" t="s">
        <v>117</v>
      </c>
      <c r="D2544" s="126"/>
      <c r="E2544" s="127"/>
      <c r="F2544" s="55"/>
      <c r="G2544" s="55"/>
      <c r="H2544" s="145"/>
      <c r="I2544" s="51"/>
      <c r="J2544" s="51"/>
      <c r="K2544" s="51"/>
      <c r="L2544" s="51"/>
    </row>
    <row r="2545" spans="1:12" x14ac:dyDescent="0.2">
      <c r="A2545" s="160">
        <f t="shared" si="145"/>
        <v>24500</v>
      </c>
      <c r="B2545" s="124"/>
      <c r="C2545" s="125" t="s">
        <v>118</v>
      </c>
      <c r="D2545" s="126"/>
      <c r="E2545" s="127"/>
      <c r="F2545" s="55"/>
      <c r="G2545" s="55"/>
      <c r="H2545" s="145"/>
      <c r="I2545" s="51"/>
      <c r="J2545" s="51"/>
      <c r="K2545" s="51"/>
      <c r="L2545" s="51"/>
    </row>
    <row r="2546" spans="1:12" ht="45" x14ac:dyDescent="0.2">
      <c r="A2546" s="160">
        <f t="shared" si="145"/>
        <v>24510</v>
      </c>
      <c r="B2546" s="140">
        <f>B2543+0.001</f>
        <v>18.068000000000083</v>
      </c>
      <c r="C2546" s="6" t="s">
        <v>87</v>
      </c>
      <c r="D2546" s="54" t="s">
        <v>0</v>
      </c>
      <c r="E2546" s="85">
        <v>17</v>
      </c>
      <c r="F2546" s="55"/>
      <c r="G2546" s="55"/>
      <c r="H2546" s="145"/>
      <c r="I2546" s="51"/>
      <c r="J2546" s="51"/>
      <c r="K2546" s="51"/>
      <c r="L2546" s="51"/>
    </row>
    <row r="2547" spans="1:12" ht="15" customHeight="1" x14ac:dyDescent="0.2">
      <c r="A2547" s="160">
        <f t="shared" si="145"/>
        <v>24520</v>
      </c>
      <c r="B2547" s="140">
        <f t="shared" ref="B2547:B2561" si="147">B2546+0.001</f>
        <v>18.069000000000084</v>
      </c>
      <c r="C2547" s="6" t="s">
        <v>89</v>
      </c>
      <c r="D2547" s="54" t="s">
        <v>0</v>
      </c>
      <c r="E2547" s="85">
        <v>55</v>
      </c>
      <c r="F2547" s="55"/>
      <c r="G2547" s="55"/>
      <c r="H2547" s="145"/>
      <c r="I2547" s="51"/>
      <c r="J2547" s="51"/>
      <c r="K2547" s="51"/>
      <c r="L2547" s="51"/>
    </row>
    <row r="2548" spans="1:12" ht="33.75" x14ac:dyDescent="0.2">
      <c r="A2548" s="160">
        <f t="shared" si="145"/>
        <v>24530</v>
      </c>
      <c r="B2548" s="140">
        <f t="shared" si="147"/>
        <v>18.070000000000086</v>
      </c>
      <c r="C2548" s="14" t="s">
        <v>90</v>
      </c>
      <c r="D2548" s="15" t="s">
        <v>0</v>
      </c>
      <c r="E2548" s="85">
        <v>12</v>
      </c>
      <c r="F2548" s="55"/>
      <c r="G2548" s="55"/>
      <c r="H2548" s="145"/>
      <c r="I2548" s="51"/>
      <c r="J2548" s="51"/>
      <c r="K2548" s="51"/>
      <c r="L2548" s="51"/>
    </row>
    <row r="2549" spans="1:12" ht="33.75" x14ac:dyDescent="0.2">
      <c r="A2549" s="160">
        <f t="shared" si="145"/>
        <v>24540</v>
      </c>
      <c r="B2549" s="140">
        <f t="shared" si="147"/>
        <v>18.071000000000087</v>
      </c>
      <c r="C2549" s="26" t="s">
        <v>91</v>
      </c>
      <c r="D2549" s="27" t="s">
        <v>0</v>
      </c>
      <c r="E2549" s="85">
        <v>36</v>
      </c>
      <c r="F2549" s="55"/>
      <c r="G2549" s="55"/>
      <c r="H2549" s="145"/>
      <c r="I2549" s="51"/>
      <c r="J2549" s="51"/>
      <c r="K2549" s="51"/>
      <c r="L2549" s="51"/>
    </row>
    <row r="2550" spans="1:12" ht="45" x14ac:dyDescent="0.2">
      <c r="A2550" s="160">
        <f t="shared" si="145"/>
        <v>24550</v>
      </c>
      <c r="B2550" s="140">
        <f t="shared" si="147"/>
        <v>18.072000000000088</v>
      </c>
      <c r="C2550" s="6" t="s">
        <v>92</v>
      </c>
      <c r="D2550" s="54" t="s">
        <v>0</v>
      </c>
      <c r="E2550" s="85">
        <v>104</v>
      </c>
      <c r="F2550" s="55"/>
      <c r="G2550" s="55"/>
      <c r="H2550" s="145"/>
      <c r="I2550" s="51"/>
      <c r="J2550" s="51"/>
      <c r="K2550" s="51"/>
      <c r="L2550" s="51"/>
    </row>
    <row r="2551" spans="1:12" ht="33.75" x14ac:dyDescent="0.2">
      <c r="A2551" s="160">
        <f t="shared" si="145"/>
        <v>24560</v>
      </c>
      <c r="B2551" s="140">
        <f t="shared" si="147"/>
        <v>18.073000000000089</v>
      </c>
      <c r="C2551" s="6" t="s">
        <v>93</v>
      </c>
      <c r="D2551" s="54" t="s">
        <v>0</v>
      </c>
      <c r="E2551" s="85">
        <v>265</v>
      </c>
      <c r="F2551" s="55"/>
      <c r="G2551" s="55"/>
      <c r="H2551" s="145"/>
      <c r="I2551" s="51"/>
      <c r="J2551" s="51"/>
      <c r="K2551" s="51"/>
      <c r="L2551" s="51"/>
    </row>
    <row r="2552" spans="1:12" ht="45" x14ac:dyDescent="0.2">
      <c r="A2552" s="160">
        <f t="shared" si="145"/>
        <v>24570</v>
      </c>
      <c r="B2552" s="140">
        <f t="shared" si="147"/>
        <v>18.07400000000009</v>
      </c>
      <c r="C2552" s="6" t="s">
        <v>94</v>
      </c>
      <c r="D2552" s="54" t="s">
        <v>0</v>
      </c>
      <c r="E2552" s="85">
        <v>8</v>
      </c>
      <c r="F2552" s="55"/>
      <c r="G2552" s="55"/>
      <c r="H2552" s="145"/>
      <c r="I2552" s="51"/>
      <c r="J2552" s="51"/>
      <c r="K2552" s="51"/>
      <c r="L2552" s="51"/>
    </row>
    <row r="2553" spans="1:12" ht="45" x14ac:dyDescent="0.2">
      <c r="A2553" s="160">
        <f t="shared" si="145"/>
        <v>24580</v>
      </c>
      <c r="B2553" s="140">
        <f t="shared" si="147"/>
        <v>18.075000000000092</v>
      </c>
      <c r="C2553" s="6" t="s">
        <v>1273</v>
      </c>
      <c r="D2553" s="54" t="s">
        <v>0</v>
      </c>
      <c r="E2553" s="85">
        <v>2</v>
      </c>
      <c r="F2553" s="55"/>
      <c r="G2553" s="55"/>
      <c r="H2553" s="145"/>
      <c r="I2553" s="51"/>
      <c r="J2553" s="51"/>
      <c r="K2553" s="51"/>
      <c r="L2553" s="51"/>
    </row>
    <row r="2554" spans="1:12" ht="45" x14ac:dyDescent="0.2">
      <c r="A2554" s="160">
        <f t="shared" si="145"/>
        <v>24590</v>
      </c>
      <c r="B2554" s="140">
        <f t="shared" si="147"/>
        <v>18.076000000000093</v>
      </c>
      <c r="C2554" s="6" t="s">
        <v>95</v>
      </c>
      <c r="D2554" s="54" t="s">
        <v>0</v>
      </c>
      <c r="E2554" s="85">
        <v>105</v>
      </c>
      <c r="F2554" s="55"/>
      <c r="G2554" s="55"/>
      <c r="H2554" s="145"/>
      <c r="I2554" s="51"/>
      <c r="J2554" s="51"/>
      <c r="K2554" s="51"/>
      <c r="L2554" s="51"/>
    </row>
    <row r="2555" spans="1:12" ht="45" x14ac:dyDescent="0.2">
      <c r="A2555" s="160">
        <f t="shared" si="145"/>
        <v>24600</v>
      </c>
      <c r="B2555" s="140">
        <f t="shared" si="147"/>
        <v>18.077000000000094</v>
      </c>
      <c r="C2555" s="6" t="s">
        <v>96</v>
      </c>
      <c r="D2555" s="54" t="s">
        <v>0</v>
      </c>
      <c r="E2555" s="85">
        <v>13</v>
      </c>
      <c r="F2555" s="55"/>
      <c r="G2555" s="55"/>
      <c r="H2555" s="145"/>
      <c r="I2555" s="51"/>
      <c r="J2555" s="51"/>
      <c r="K2555" s="51"/>
      <c r="L2555" s="51"/>
    </row>
    <row r="2556" spans="1:12" ht="45" x14ac:dyDescent="0.2">
      <c r="A2556" s="160">
        <f t="shared" si="145"/>
        <v>24610</v>
      </c>
      <c r="B2556" s="140">
        <f t="shared" si="147"/>
        <v>18.078000000000095</v>
      </c>
      <c r="C2556" s="6" t="s">
        <v>97</v>
      </c>
      <c r="D2556" s="54" t="s">
        <v>0</v>
      </c>
      <c r="E2556" s="85">
        <v>244</v>
      </c>
      <c r="F2556" s="55"/>
      <c r="G2556" s="55"/>
      <c r="H2556" s="145"/>
      <c r="I2556" s="51"/>
      <c r="J2556" s="51"/>
      <c r="K2556" s="51"/>
      <c r="L2556" s="51"/>
    </row>
    <row r="2557" spans="1:12" ht="45" x14ac:dyDescent="0.2">
      <c r="A2557" s="160">
        <f t="shared" si="145"/>
        <v>24620</v>
      </c>
      <c r="B2557" s="140">
        <f t="shared" si="147"/>
        <v>18.079000000000097</v>
      </c>
      <c r="C2557" s="6" t="s">
        <v>98</v>
      </c>
      <c r="D2557" s="54" t="s">
        <v>0</v>
      </c>
      <c r="E2557" s="85">
        <v>54</v>
      </c>
      <c r="F2557" s="55"/>
      <c r="G2557" s="55"/>
      <c r="H2557" s="145"/>
      <c r="I2557" s="51"/>
      <c r="J2557" s="51"/>
      <c r="K2557" s="51"/>
      <c r="L2557" s="51"/>
    </row>
    <row r="2558" spans="1:12" ht="15" customHeight="1" x14ac:dyDescent="0.2">
      <c r="A2558" s="160">
        <f t="shared" si="145"/>
        <v>24630</v>
      </c>
      <c r="B2558" s="140">
        <f t="shared" si="147"/>
        <v>18.080000000000098</v>
      </c>
      <c r="C2558" s="6" t="s">
        <v>1274</v>
      </c>
      <c r="D2558" s="54" t="s">
        <v>0</v>
      </c>
      <c r="E2558" s="85">
        <v>1</v>
      </c>
      <c r="F2558" s="55"/>
      <c r="G2558" s="55"/>
      <c r="H2558" s="145"/>
      <c r="I2558" s="51"/>
      <c r="J2558" s="51"/>
      <c r="K2558" s="51"/>
      <c r="L2558" s="51"/>
    </row>
    <row r="2559" spans="1:12" x14ac:dyDescent="0.2">
      <c r="A2559" s="160">
        <f t="shared" si="145"/>
        <v>24640</v>
      </c>
      <c r="B2559" s="124"/>
      <c r="C2559" s="125" t="s">
        <v>119</v>
      </c>
      <c r="D2559" s="126"/>
      <c r="E2559" s="127"/>
      <c r="F2559" s="55"/>
      <c r="G2559" s="55"/>
      <c r="H2559" s="145"/>
      <c r="I2559" s="51"/>
      <c r="J2559" s="51"/>
      <c r="K2559" s="51"/>
      <c r="L2559" s="51"/>
    </row>
    <row r="2560" spans="1:12" ht="33.75" x14ac:dyDescent="0.2">
      <c r="A2560" s="160">
        <f t="shared" si="145"/>
        <v>24650</v>
      </c>
      <c r="B2560" s="140">
        <f>B2558+0.001</f>
        <v>18.081000000000099</v>
      </c>
      <c r="C2560" s="6" t="s">
        <v>100</v>
      </c>
      <c r="D2560" s="54" t="s">
        <v>0</v>
      </c>
      <c r="E2560" s="85">
        <v>434</v>
      </c>
      <c r="F2560" s="55"/>
      <c r="G2560" s="55"/>
      <c r="H2560" s="145"/>
      <c r="I2560" s="51"/>
      <c r="J2560" s="51"/>
      <c r="K2560" s="51"/>
      <c r="L2560" s="51"/>
    </row>
    <row r="2561" spans="1:12" ht="33.75" x14ac:dyDescent="0.2">
      <c r="A2561" s="160">
        <f t="shared" si="145"/>
        <v>24660</v>
      </c>
      <c r="B2561" s="140">
        <f t="shared" si="147"/>
        <v>18.0820000000001</v>
      </c>
      <c r="C2561" s="6" t="s">
        <v>101</v>
      </c>
      <c r="D2561" s="54" t="s">
        <v>0</v>
      </c>
      <c r="E2561" s="85">
        <v>186</v>
      </c>
      <c r="F2561" s="55"/>
      <c r="G2561" s="55"/>
      <c r="H2561" s="145"/>
      <c r="I2561" s="51"/>
      <c r="J2561" s="51"/>
      <c r="K2561" s="51"/>
      <c r="L2561" s="51"/>
    </row>
    <row r="2562" spans="1:12" x14ac:dyDescent="0.2">
      <c r="A2562" s="160">
        <f t="shared" si="145"/>
        <v>24670</v>
      </c>
      <c r="B2562" s="124"/>
      <c r="C2562" s="125" t="s">
        <v>120</v>
      </c>
      <c r="D2562" s="126"/>
      <c r="E2562" s="127"/>
      <c r="F2562" s="55"/>
      <c r="G2562" s="55"/>
      <c r="H2562" s="145"/>
      <c r="I2562" s="51"/>
      <c r="J2562" s="51"/>
      <c r="K2562" s="51"/>
      <c r="L2562" s="51"/>
    </row>
    <row r="2563" spans="1:12" ht="33.75" x14ac:dyDescent="0.2">
      <c r="A2563" s="160">
        <f t="shared" si="145"/>
        <v>24680</v>
      </c>
      <c r="B2563" s="140">
        <f>B2561+0.001</f>
        <v>18.083000000000101</v>
      </c>
      <c r="C2563" s="6" t="s">
        <v>102</v>
      </c>
      <c r="D2563" s="54" t="s">
        <v>0</v>
      </c>
      <c r="E2563" s="85">
        <v>94</v>
      </c>
      <c r="F2563" s="55"/>
      <c r="G2563" s="55"/>
      <c r="H2563" s="145"/>
      <c r="I2563" s="51"/>
      <c r="J2563" s="51"/>
      <c r="K2563" s="51"/>
      <c r="L2563" s="51"/>
    </row>
    <row r="2564" spans="1:12" ht="33.75" x14ac:dyDescent="0.2">
      <c r="A2564" s="160">
        <f t="shared" si="145"/>
        <v>24690</v>
      </c>
      <c r="B2564" s="140">
        <f t="shared" ref="B2564:B2573" si="148">B2563+0.001</f>
        <v>18.084000000000103</v>
      </c>
      <c r="C2564" s="6" t="s">
        <v>103</v>
      </c>
      <c r="D2564" s="54" t="s">
        <v>0</v>
      </c>
      <c r="E2564" s="85">
        <v>87</v>
      </c>
      <c r="F2564" s="55"/>
      <c r="G2564" s="55"/>
      <c r="H2564" s="145"/>
      <c r="I2564" s="51"/>
      <c r="J2564" s="51"/>
      <c r="K2564" s="51"/>
      <c r="L2564" s="51"/>
    </row>
    <row r="2565" spans="1:12" ht="33.75" x14ac:dyDescent="0.2">
      <c r="A2565" s="160">
        <f t="shared" si="145"/>
        <v>24700</v>
      </c>
      <c r="B2565" s="140">
        <f t="shared" si="148"/>
        <v>18.085000000000104</v>
      </c>
      <c r="C2565" s="6" t="s">
        <v>1277</v>
      </c>
      <c r="D2565" s="54" t="s">
        <v>0</v>
      </c>
      <c r="E2565" s="85">
        <v>15</v>
      </c>
      <c r="F2565" s="55"/>
      <c r="G2565" s="55"/>
      <c r="H2565" s="145"/>
      <c r="I2565" s="51"/>
      <c r="J2565" s="51"/>
      <c r="K2565" s="51"/>
      <c r="L2565" s="51"/>
    </row>
    <row r="2566" spans="1:12" ht="33.75" x14ac:dyDescent="0.2">
      <c r="A2566" s="160">
        <f t="shared" si="145"/>
        <v>24710</v>
      </c>
      <c r="B2566" s="140">
        <f t="shared" si="148"/>
        <v>18.086000000000105</v>
      </c>
      <c r="C2566" s="6" t="s">
        <v>104</v>
      </c>
      <c r="D2566" s="54" t="s">
        <v>0</v>
      </c>
      <c r="E2566" s="85">
        <v>18</v>
      </c>
      <c r="F2566" s="55"/>
      <c r="G2566" s="55"/>
      <c r="H2566" s="145"/>
      <c r="I2566" s="51"/>
      <c r="J2566" s="51"/>
      <c r="K2566" s="51"/>
      <c r="L2566" s="51"/>
    </row>
    <row r="2567" spans="1:12" ht="33.75" x14ac:dyDescent="0.2">
      <c r="A2567" s="160">
        <f t="shared" si="145"/>
        <v>24720</v>
      </c>
      <c r="B2567" s="140">
        <f t="shared" si="148"/>
        <v>18.087000000000106</v>
      </c>
      <c r="C2567" s="6" t="s">
        <v>105</v>
      </c>
      <c r="D2567" s="54" t="s">
        <v>0</v>
      </c>
      <c r="E2567" s="85">
        <v>227</v>
      </c>
      <c r="F2567" s="55"/>
      <c r="G2567" s="55"/>
      <c r="H2567" s="145"/>
      <c r="I2567" s="51"/>
      <c r="J2567" s="51"/>
      <c r="K2567" s="51"/>
      <c r="L2567" s="51"/>
    </row>
    <row r="2568" spans="1:12" ht="33.75" x14ac:dyDescent="0.2">
      <c r="A2568" s="160">
        <f t="shared" si="145"/>
        <v>24730</v>
      </c>
      <c r="B2568" s="140">
        <f t="shared" si="148"/>
        <v>18.088000000000108</v>
      </c>
      <c r="C2568" s="6" t="s">
        <v>106</v>
      </c>
      <c r="D2568" s="54" t="s">
        <v>0</v>
      </c>
      <c r="E2568" s="85">
        <v>32</v>
      </c>
      <c r="F2568" s="55"/>
      <c r="G2568" s="55"/>
      <c r="H2568" s="145"/>
      <c r="I2568" s="51"/>
      <c r="J2568" s="51"/>
      <c r="K2568" s="51"/>
      <c r="L2568" s="51"/>
    </row>
    <row r="2569" spans="1:12" ht="33.75" x14ac:dyDescent="0.2">
      <c r="A2569" s="160">
        <f t="shared" si="145"/>
        <v>24740</v>
      </c>
      <c r="B2569" s="140">
        <f t="shared" si="148"/>
        <v>18.089000000000109</v>
      </c>
      <c r="C2569" s="6" t="s">
        <v>107</v>
      </c>
      <c r="D2569" s="54" t="s">
        <v>0</v>
      </c>
      <c r="E2569" s="85">
        <v>32</v>
      </c>
      <c r="F2569" s="55"/>
      <c r="G2569" s="55"/>
      <c r="H2569" s="145"/>
      <c r="I2569" s="51"/>
      <c r="J2569" s="51"/>
      <c r="K2569" s="51"/>
      <c r="L2569" s="51"/>
    </row>
    <row r="2570" spans="1:12" ht="33.75" x14ac:dyDescent="0.2">
      <c r="A2570" s="160">
        <f t="shared" si="145"/>
        <v>24750</v>
      </c>
      <c r="B2570" s="140">
        <f t="shared" si="148"/>
        <v>18.09000000000011</v>
      </c>
      <c r="C2570" s="6" t="s">
        <v>108</v>
      </c>
      <c r="D2570" s="54" t="s">
        <v>0</v>
      </c>
      <c r="E2570" s="85">
        <v>9</v>
      </c>
      <c r="F2570" s="55"/>
      <c r="G2570" s="55"/>
      <c r="H2570" s="145"/>
      <c r="I2570" s="51"/>
      <c r="J2570" s="51"/>
      <c r="K2570" s="51"/>
      <c r="L2570" s="51"/>
    </row>
    <row r="2571" spans="1:12" ht="33.75" x14ac:dyDescent="0.2">
      <c r="A2571" s="160">
        <f t="shared" si="145"/>
        <v>24760</v>
      </c>
      <c r="B2571" s="140">
        <f t="shared" si="148"/>
        <v>18.091000000000111</v>
      </c>
      <c r="C2571" s="6" t="s">
        <v>112</v>
      </c>
      <c r="D2571" s="54" t="s">
        <v>0</v>
      </c>
      <c r="E2571" s="85">
        <v>11</v>
      </c>
      <c r="F2571" s="55"/>
      <c r="G2571" s="55"/>
      <c r="H2571" s="145"/>
      <c r="I2571" s="51"/>
      <c r="J2571" s="51"/>
      <c r="K2571" s="51"/>
      <c r="L2571" s="51"/>
    </row>
    <row r="2572" spans="1:12" ht="33.75" x14ac:dyDescent="0.2">
      <c r="A2572" s="160">
        <f t="shared" si="145"/>
        <v>24770</v>
      </c>
      <c r="B2572" s="140">
        <f t="shared" si="148"/>
        <v>18.092000000000112</v>
      </c>
      <c r="C2572" s="6" t="s">
        <v>1278</v>
      </c>
      <c r="D2572" s="54" t="s">
        <v>0</v>
      </c>
      <c r="E2572" s="85">
        <v>33</v>
      </c>
      <c r="F2572" s="55"/>
      <c r="G2572" s="55"/>
      <c r="H2572" s="145"/>
      <c r="I2572" s="51"/>
      <c r="J2572" s="51"/>
      <c r="K2572" s="51"/>
      <c r="L2572" s="51"/>
    </row>
    <row r="2573" spans="1:12" ht="33.75" x14ac:dyDescent="0.2">
      <c r="A2573" s="160">
        <f t="shared" si="145"/>
        <v>24780</v>
      </c>
      <c r="B2573" s="140">
        <f t="shared" si="148"/>
        <v>18.093000000000114</v>
      </c>
      <c r="C2573" s="6" t="s">
        <v>1280</v>
      </c>
      <c r="D2573" s="54" t="s">
        <v>0</v>
      </c>
      <c r="E2573" s="85">
        <v>8</v>
      </c>
      <c r="F2573" s="55"/>
      <c r="G2573" s="55"/>
      <c r="H2573" s="145"/>
      <c r="I2573" s="51"/>
      <c r="J2573" s="51"/>
      <c r="K2573" s="51"/>
      <c r="L2573" s="51"/>
    </row>
    <row r="2574" spans="1:12" x14ac:dyDescent="0.2">
      <c r="A2574" s="160">
        <f t="shared" si="145"/>
        <v>24790</v>
      </c>
      <c r="B2574" s="92" t="s">
        <v>121</v>
      </c>
      <c r="C2574" s="69" t="s">
        <v>122</v>
      </c>
      <c r="D2574" s="70"/>
      <c r="E2574" s="93"/>
      <c r="F2574" s="55"/>
      <c r="G2574" s="55"/>
      <c r="H2574" s="145"/>
      <c r="I2574" s="51"/>
      <c r="J2574" s="51"/>
      <c r="K2574" s="51"/>
      <c r="L2574" s="51"/>
    </row>
    <row r="2575" spans="1:12" x14ac:dyDescent="0.2">
      <c r="A2575" s="160">
        <f t="shared" si="145"/>
        <v>24800</v>
      </c>
      <c r="B2575" s="124" t="s">
        <v>1214</v>
      </c>
      <c r="C2575" s="125" t="s">
        <v>122</v>
      </c>
      <c r="D2575" s="126"/>
      <c r="E2575" s="127"/>
      <c r="F2575" s="55"/>
      <c r="G2575" s="55"/>
      <c r="H2575" s="145"/>
      <c r="I2575" s="51"/>
      <c r="J2575" s="51"/>
      <c r="K2575" s="51"/>
      <c r="L2575" s="51"/>
    </row>
    <row r="2576" spans="1:12" ht="33.75" x14ac:dyDescent="0.2">
      <c r="A2576" s="160">
        <f t="shared" si="145"/>
        <v>24810</v>
      </c>
      <c r="B2576" s="140">
        <v>19</v>
      </c>
      <c r="C2576" s="6" t="s">
        <v>123</v>
      </c>
      <c r="D2576" s="42" t="s">
        <v>124</v>
      </c>
      <c r="E2576" s="85">
        <v>842</v>
      </c>
      <c r="F2576" s="55"/>
      <c r="G2576" s="55"/>
      <c r="H2576" s="145"/>
      <c r="I2576" s="51"/>
      <c r="J2576" s="51"/>
      <c r="K2576" s="51"/>
      <c r="L2576" s="51"/>
    </row>
    <row r="2577" spans="1:12" ht="45" x14ac:dyDescent="0.2">
      <c r="A2577" s="160">
        <f t="shared" si="145"/>
        <v>24820</v>
      </c>
      <c r="B2577" s="140">
        <f t="shared" ref="B2577:B2583" si="149">B2576+0.001</f>
        <v>19.001000000000001</v>
      </c>
      <c r="C2577" s="6" t="s">
        <v>125</v>
      </c>
      <c r="D2577" s="42" t="s">
        <v>0</v>
      </c>
      <c r="E2577" s="85">
        <v>139</v>
      </c>
      <c r="F2577" s="55"/>
      <c r="G2577" s="55"/>
      <c r="H2577" s="145"/>
      <c r="I2577" s="51"/>
      <c r="J2577" s="51"/>
      <c r="K2577" s="51"/>
      <c r="L2577" s="51"/>
    </row>
    <row r="2578" spans="1:12" ht="33.75" x14ac:dyDescent="0.2">
      <c r="A2578" s="160">
        <f t="shared" ref="A2578:A2641" si="150">A2577+10</f>
        <v>24830</v>
      </c>
      <c r="B2578" s="140">
        <f t="shared" si="149"/>
        <v>19.002000000000002</v>
      </c>
      <c r="C2578" s="6" t="s">
        <v>126</v>
      </c>
      <c r="D2578" s="42" t="s">
        <v>0</v>
      </c>
      <c r="E2578" s="85">
        <v>139</v>
      </c>
      <c r="F2578" s="55"/>
      <c r="G2578" s="55"/>
      <c r="H2578" s="145"/>
      <c r="I2578" s="51"/>
      <c r="J2578" s="51"/>
      <c r="K2578" s="51"/>
      <c r="L2578" s="51"/>
    </row>
    <row r="2579" spans="1:12" ht="33.75" x14ac:dyDescent="0.2">
      <c r="A2579" s="160">
        <f t="shared" si="150"/>
        <v>24840</v>
      </c>
      <c r="B2579" s="140">
        <f t="shared" si="149"/>
        <v>19.003000000000004</v>
      </c>
      <c r="C2579" s="6" t="s">
        <v>1251</v>
      </c>
      <c r="D2579" s="42" t="s">
        <v>0</v>
      </c>
      <c r="E2579" s="85">
        <v>134</v>
      </c>
      <c r="F2579" s="55"/>
      <c r="G2579" s="55"/>
      <c r="H2579" s="145"/>
      <c r="I2579" s="51"/>
      <c r="J2579" s="51"/>
      <c r="K2579" s="51"/>
      <c r="L2579" s="51"/>
    </row>
    <row r="2580" spans="1:12" ht="33.75" x14ac:dyDescent="0.2">
      <c r="A2580" s="160">
        <f t="shared" si="150"/>
        <v>24850</v>
      </c>
      <c r="B2580" s="140">
        <f t="shared" si="149"/>
        <v>19.004000000000005</v>
      </c>
      <c r="C2580" s="6" t="s">
        <v>127</v>
      </c>
      <c r="D2580" s="42" t="s">
        <v>0</v>
      </c>
      <c r="E2580" s="85">
        <v>419</v>
      </c>
      <c r="F2580" s="55"/>
      <c r="G2580" s="55"/>
      <c r="H2580" s="145"/>
      <c r="I2580" s="51"/>
      <c r="J2580" s="51"/>
      <c r="K2580" s="51"/>
      <c r="L2580" s="51"/>
    </row>
    <row r="2581" spans="1:12" ht="33.75" x14ac:dyDescent="0.2">
      <c r="A2581" s="160">
        <f t="shared" si="150"/>
        <v>24860</v>
      </c>
      <c r="B2581" s="140">
        <f t="shared" si="149"/>
        <v>19.005000000000006</v>
      </c>
      <c r="C2581" s="6" t="s">
        <v>128</v>
      </c>
      <c r="D2581" s="42" t="s">
        <v>0</v>
      </c>
      <c r="E2581" s="85">
        <v>129</v>
      </c>
      <c r="F2581" s="55"/>
      <c r="G2581" s="55"/>
      <c r="H2581" s="145"/>
      <c r="I2581" s="51"/>
      <c r="J2581" s="51"/>
      <c r="K2581" s="51"/>
      <c r="L2581" s="51"/>
    </row>
    <row r="2582" spans="1:12" ht="56.25" x14ac:dyDescent="0.2">
      <c r="A2582" s="160">
        <f t="shared" si="150"/>
        <v>24870</v>
      </c>
      <c r="B2582" s="140">
        <f t="shared" si="149"/>
        <v>19.006000000000007</v>
      </c>
      <c r="C2582" s="6" t="s">
        <v>129</v>
      </c>
      <c r="D2582" s="42" t="s">
        <v>0</v>
      </c>
      <c r="E2582" s="85">
        <v>111</v>
      </c>
      <c r="F2582" s="55"/>
      <c r="G2582" s="55"/>
      <c r="H2582" s="145"/>
      <c r="I2582" s="51"/>
      <c r="J2582" s="51"/>
      <c r="K2582" s="51"/>
      <c r="L2582" s="51"/>
    </row>
    <row r="2583" spans="1:12" ht="45" x14ac:dyDescent="0.2">
      <c r="A2583" s="160">
        <f t="shared" si="150"/>
        <v>24880</v>
      </c>
      <c r="B2583" s="140">
        <f t="shared" si="149"/>
        <v>19.007000000000009</v>
      </c>
      <c r="C2583" s="6" t="s">
        <v>1201</v>
      </c>
      <c r="D2583" s="42" t="s">
        <v>0</v>
      </c>
      <c r="E2583" s="85">
        <v>78</v>
      </c>
      <c r="F2583" s="55"/>
      <c r="G2583" s="55"/>
      <c r="H2583" s="145"/>
      <c r="I2583" s="51"/>
      <c r="J2583" s="51"/>
      <c r="K2583" s="51"/>
      <c r="L2583" s="51"/>
    </row>
    <row r="2584" spans="1:12" x14ac:dyDescent="0.2">
      <c r="A2584" s="160">
        <f t="shared" si="150"/>
        <v>24890</v>
      </c>
      <c r="B2584" s="92" t="s">
        <v>131</v>
      </c>
      <c r="C2584" s="69" t="s">
        <v>132</v>
      </c>
      <c r="D2584" s="70"/>
      <c r="E2584" s="93"/>
      <c r="F2584" s="55"/>
      <c r="G2584" s="55"/>
      <c r="H2584" s="145"/>
      <c r="I2584" s="51"/>
      <c r="J2584" s="51"/>
      <c r="K2584" s="51"/>
      <c r="L2584" s="51"/>
    </row>
    <row r="2585" spans="1:12" x14ac:dyDescent="0.2">
      <c r="A2585" s="160">
        <f t="shared" si="150"/>
        <v>24900</v>
      </c>
      <c r="B2585" s="124" t="s">
        <v>1214</v>
      </c>
      <c r="C2585" s="125" t="s">
        <v>86</v>
      </c>
      <c r="D2585" s="126"/>
      <c r="E2585" s="127"/>
      <c r="F2585" s="55"/>
      <c r="G2585" s="55"/>
      <c r="H2585" s="145"/>
      <c r="I2585" s="51"/>
      <c r="J2585" s="51"/>
      <c r="K2585" s="51"/>
      <c r="L2585" s="51"/>
    </row>
    <row r="2586" spans="1:12" x14ac:dyDescent="0.2">
      <c r="A2586" s="160">
        <f t="shared" si="150"/>
        <v>24910</v>
      </c>
      <c r="B2586" s="124"/>
      <c r="C2586" s="125" t="s">
        <v>133</v>
      </c>
      <c r="D2586" s="126"/>
      <c r="E2586" s="127"/>
      <c r="F2586" s="55"/>
      <c r="G2586" s="55"/>
      <c r="H2586" s="145"/>
      <c r="I2586" s="51"/>
      <c r="J2586" s="51"/>
      <c r="K2586" s="51"/>
      <c r="L2586" s="51"/>
    </row>
    <row r="2587" spans="1:12" ht="33.75" x14ac:dyDescent="0.2">
      <c r="A2587" s="160">
        <f t="shared" si="150"/>
        <v>24920</v>
      </c>
      <c r="B2587" s="140">
        <v>20</v>
      </c>
      <c r="C2587" s="6" t="s">
        <v>1797</v>
      </c>
      <c r="D2587" s="42" t="s">
        <v>134</v>
      </c>
      <c r="E2587" s="85">
        <v>1</v>
      </c>
      <c r="F2587" s="55"/>
      <c r="G2587" s="155"/>
      <c r="H2587" s="145"/>
      <c r="I2587" s="51"/>
      <c r="J2587" s="51"/>
      <c r="K2587" s="51"/>
      <c r="L2587" s="51"/>
    </row>
    <row r="2588" spans="1:12" ht="22.5" customHeight="1" x14ac:dyDescent="0.2">
      <c r="A2588" s="160">
        <f t="shared" si="150"/>
        <v>24930</v>
      </c>
      <c r="B2588" s="140">
        <f t="shared" ref="B2588:B2599" si="151">B2587+0.001</f>
        <v>20.001000000000001</v>
      </c>
      <c r="C2588" s="6" t="s">
        <v>1798</v>
      </c>
      <c r="D2588" s="42" t="s">
        <v>134</v>
      </c>
      <c r="E2588" s="85">
        <v>1</v>
      </c>
      <c r="F2588" s="55"/>
      <c r="G2588" s="155"/>
      <c r="H2588" s="145"/>
      <c r="I2588" s="51"/>
      <c r="J2588" s="51"/>
      <c r="K2588" s="51"/>
      <c r="L2588" s="51"/>
    </row>
    <row r="2589" spans="1:12" ht="45" x14ac:dyDescent="0.2">
      <c r="A2589" s="160">
        <f t="shared" si="150"/>
        <v>24940</v>
      </c>
      <c r="B2589" s="140">
        <f t="shared" si="151"/>
        <v>20.002000000000002</v>
      </c>
      <c r="C2589" s="165" t="s">
        <v>1799</v>
      </c>
      <c r="D2589" s="42" t="s">
        <v>134</v>
      </c>
      <c r="E2589" s="85">
        <v>1</v>
      </c>
      <c r="F2589" s="55"/>
      <c r="G2589" s="155"/>
      <c r="H2589" s="145"/>
      <c r="I2589" s="51"/>
      <c r="J2589" s="51"/>
      <c r="K2589" s="51"/>
      <c r="L2589" s="51"/>
    </row>
    <row r="2590" spans="1:12" ht="45" x14ac:dyDescent="0.2">
      <c r="A2590" s="160">
        <f t="shared" si="150"/>
        <v>24950</v>
      </c>
      <c r="B2590" s="140">
        <f t="shared" si="151"/>
        <v>20.003000000000004</v>
      </c>
      <c r="C2590" s="165" t="s">
        <v>1800</v>
      </c>
      <c r="D2590" s="42" t="s">
        <v>134</v>
      </c>
      <c r="E2590" s="85">
        <v>1</v>
      </c>
      <c r="F2590" s="55"/>
      <c r="G2590" s="155"/>
      <c r="H2590" s="145"/>
      <c r="I2590" s="51"/>
      <c r="J2590" s="51"/>
      <c r="K2590" s="51"/>
      <c r="L2590" s="51"/>
    </row>
    <row r="2591" spans="1:12" ht="15" customHeight="1" x14ac:dyDescent="0.2">
      <c r="A2591" s="160">
        <f t="shared" si="150"/>
        <v>24960</v>
      </c>
      <c r="B2591" s="124">
        <f t="shared" si="151"/>
        <v>20.004000000000005</v>
      </c>
      <c r="C2591" s="125" t="s">
        <v>135</v>
      </c>
      <c r="D2591" s="126"/>
      <c r="E2591" s="127"/>
      <c r="F2591" s="55"/>
      <c r="G2591" s="155"/>
      <c r="H2591" s="145"/>
      <c r="I2591" s="51"/>
      <c r="J2591" s="51"/>
      <c r="K2591" s="51"/>
      <c r="L2591" s="51"/>
    </row>
    <row r="2592" spans="1:12" ht="33.75" x14ac:dyDescent="0.2">
      <c r="A2592" s="160">
        <f t="shared" si="150"/>
        <v>24970</v>
      </c>
      <c r="B2592" s="140">
        <f t="shared" si="151"/>
        <v>20.005000000000006</v>
      </c>
      <c r="C2592" s="6" t="s">
        <v>1797</v>
      </c>
      <c r="D2592" s="42" t="s">
        <v>134</v>
      </c>
      <c r="E2592" s="85">
        <v>1</v>
      </c>
      <c r="F2592" s="55"/>
      <c r="G2592" s="155"/>
      <c r="H2592" s="145"/>
      <c r="I2592" s="51"/>
      <c r="J2592" s="51"/>
      <c r="K2592" s="51"/>
      <c r="L2592" s="51"/>
    </row>
    <row r="2593" spans="1:12" ht="22.5" x14ac:dyDescent="0.2">
      <c r="A2593" s="160">
        <f t="shared" si="150"/>
        <v>24980</v>
      </c>
      <c r="B2593" s="140">
        <f t="shared" si="151"/>
        <v>20.006000000000007</v>
      </c>
      <c r="C2593" s="6" t="s">
        <v>1801</v>
      </c>
      <c r="D2593" s="42" t="s">
        <v>134</v>
      </c>
      <c r="E2593" s="85">
        <v>1</v>
      </c>
      <c r="F2593" s="55"/>
      <c r="G2593" s="155"/>
      <c r="H2593" s="145"/>
      <c r="I2593" s="51"/>
      <c r="J2593" s="51"/>
      <c r="K2593" s="51"/>
      <c r="L2593" s="51"/>
    </row>
    <row r="2594" spans="1:12" ht="33.75" x14ac:dyDescent="0.2">
      <c r="A2594" s="160">
        <f t="shared" si="150"/>
        <v>24990</v>
      </c>
      <c r="B2594" s="140">
        <f t="shared" si="151"/>
        <v>20.007000000000009</v>
      </c>
      <c r="C2594" s="165" t="s">
        <v>1802</v>
      </c>
      <c r="D2594" s="42" t="s">
        <v>134</v>
      </c>
      <c r="E2594" s="85">
        <v>1</v>
      </c>
      <c r="F2594" s="55"/>
      <c r="G2594" s="155"/>
      <c r="H2594" s="145"/>
      <c r="I2594" s="51"/>
      <c r="J2594" s="51"/>
      <c r="K2594" s="51"/>
      <c r="L2594" s="51"/>
    </row>
    <row r="2595" spans="1:12" ht="33.75" x14ac:dyDescent="0.2">
      <c r="A2595" s="160">
        <f t="shared" si="150"/>
        <v>25000</v>
      </c>
      <c r="B2595" s="140">
        <f t="shared" si="151"/>
        <v>20.00800000000001</v>
      </c>
      <c r="C2595" s="165" t="s">
        <v>1803</v>
      </c>
      <c r="D2595" s="42" t="s">
        <v>134</v>
      </c>
      <c r="E2595" s="85">
        <v>1</v>
      </c>
      <c r="F2595" s="55"/>
      <c r="G2595" s="155"/>
      <c r="H2595" s="145"/>
      <c r="I2595" s="51"/>
      <c r="J2595" s="51"/>
      <c r="K2595" s="51"/>
      <c r="L2595" s="51"/>
    </row>
    <row r="2596" spans="1:12" ht="22.5" x14ac:dyDescent="0.2">
      <c r="A2596" s="160">
        <f t="shared" si="150"/>
        <v>25010</v>
      </c>
      <c r="B2596" s="140">
        <f t="shared" si="151"/>
        <v>20.009000000000011</v>
      </c>
      <c r="C2596" s="6" t="s">
        <v>1804</v>
      </c>
      <c r="D2596" s="42" t="s">
        <v>134</v>
      </c>
      <c r="E2596" s="85">
        <v>2</v>
      </c>
      <c r="F2596" s="55"/>
      <c r="G2596" s="155"/>
      <c r="H2596" s="145"/>
      <c r="I2596" s="51"/>
      <c r="J2596" s="51"/>
      <c r="K2596" s="51"/>
      <c r="L2596" s="51"/>
    </row>
    <row r="2597" spans="1:12" ht="33.75" x14ac:dyDescent="0.2">
      <c r="A2597" s="160">
        <f t="shared" si="150"/>
        <v>25020</v>
      </c>
      <c r="B2597" s="140">
        <f t="shared" si="151"/>
        <v>20.010000000000012</v>
      </c>
      <c r="C2597" s="165" t="s">
        <v>1805</v>
      </c>
      <c r="D2597" s="42" t="s">
        <v>134</v>
      </c>
      <c r="E2597" s="85">
        <v>1</v>
      </c>
      <c r="F2597" s="55"/>
      <c r="G2597" s="155"/>
      <c r="H2597" s="145"/>
      <c r="I2597" s="51"/>
      <c r="J2597" s="51"/>
      <c r="K2597" s="51"/>
      <c r="L2597" s="51"/>
    </row>
    <row r="2598" spans="1:12" ht="33.75" x14ac:dyDescent="0.2">
      <c r="A2598" s="160">
        <f t="shared" si="150"/>
        <v>25030</v>
      </c>
      <c r="B2598" s="140">
        <f t="shared" si="151"/>
        <v>20.011000000000013</v>
      </c>
      <c r="C2598" s="165" t="s">
        <v>1806</v>
      </c>
      <c r="D2598" s="42" t="s">
        <v>134</v>
      </c>
      <c r="E2598" s="85">
        <v>1</v>
      </c>
      <c r="F2598" s="55"/>
      <c r="G2598" s="155"/>
      <c r="H2598" s="145"/>
      <c r="I2598" s="51"/>
      <c r="J2598" s="51"/>
      <c r="K2598" s="51"/>
      <c r="L2598" s="51"/>
    </row>
    <row r="2599" spans="1:12" ht="22.5" customHeight="1" x14ac:dyDescent="0.2">
      <c r="A2599" s="160">
        <f t="shared" si="150"/>
        <v>25040</v>
      </c>
      <c r="B2599" s="140">
        <f t="shared" si="151"/>
        <v>20.012000000000015</v>
      </c>
      <c r="C2599" s="26" t="s">
        <v>1807</v>
      </c>
      <c r="D2599" s="27" t="s">
        <v>134</v>
      </c>
      <c r="E2599" s="85">
        <v>1</v>
      </c>
      <c r="F2599" s="55"/>
      <c r="G2599" s="155"/>
      <c r="H2599" s="145"/>
      <c r="I2599" s="51"/>
      <c r="J2599" s="51"/>
      <c r="K2599" s="51"/>
      <c r="L2599" s="51"/>
    </row>
    <row r="2600" spans="1:12" x14ac:dyDescent="0.2">
      <c r="A2600" s="160">
        <f t="shared" si="150"/>
        <v>25050</v>
      </c>
      <c r="B2600" s="124" t="s">
        <v>1215</v>
      </c>
      <c r="C2600" s="125" t="s">
        <v>109</v>
      </c>
      <c r="D2600" s="126"/>
      <c r="E2600" s="127"/>
      <c r="F2600" s="55"/>
      <c r="G2600" s="155"/>
      <c r="H2600" s="145"/>
      <c r="I2600" s="51"/>
      <c r="J2600" s="51"/>
      <c r="K2600" s="51"/>
      <c r="L2600" s="51"/>
    </row>
    <row r="2601" spans="1:12" x14ac:dyDescent="0.2">
      <c r="A2601" s="160">
        <f t="shared" si="150"/>
        <v>25060</v>
      </c>
      <c r="B2601" s="124"/>
      <c r="C2601" s="125" t="s">
        <v>133</v>
      </c>
      <c r="D2601" s="126"/>
      <c r="E2601" s="127"/>
      <c r="F2601" s="55"/>
      <c r="G2601" s="155"/>
      <c r="H2601" s="145"/>
      <c r="I2601" s="51"/>
      <c r="J2601" s="51"/>
      <c r="K2601" s="51"/>
      <c r="L2601" s="51"/>
    </row>
    <row r="2602" spans="1:12" ht="33.75" x14ac:dyDescent="0.2">
      <c r="A2602" s="160">
        <f t="shared" si="150"/>
        <v>25070</v>
      </c>
      <c r="B2602" s="140">
        <f>B2599+0.001</f>
        <v>20.013000000000016</v>
      </c>
      <c r="C2602" s="165" t="s">
        <v>1808</v>
      </c>
      <c r="D2602" s="42" t="s">
        <v>134</v>
      </c>
      <c r="E2602" s="85">
        <v>1</v>
      </c>
      <c r="F2602" s="55"/>
      <c r="G2602" s="155"/>
      <c r="H2602" s="145"/>
      <c r="I2602" s="51"/>
      <c r="J2602" s="51"/>
      <c r="K2602" s="51"/>
      <c r="L2602" s="51"/>
    </row>
    <row r="2603" spans="1:12" ht="33.75" x14ac:dyDescent="0.2">
      <c r="A2603" s="160">
        <f t="shared" si="150"/>
        <v>25080</v>
      </c>
      <c r="B2603" s="140">
        <f t="shared" ref="B2603:B2611" si="152">B2602+0.001</f>
        <v>20.014000000000017</v>
      </c>
      <c r="C2603" s="6" t="s">
        <v>1809</v>
      </c>
      <c r="D2603" s="42" t="s">
        <v>134</v>
      </c>
      <c r="E2603" s="85">
        <v>2</v>
      </c>
      <c r="F2603" s="55"/>
      <c r="G2603" s="155"/>
      <c r="H2603" s="145"/>
      <c r="I2603" s="51"/>
      <c r="J2603" s="51"/>
      <c r="K2603" s="51"/>
      <c r="L2603" s="51"/>
    </row>
    <row r="2604" spans="1:12" ht="45" x14ac:dyDescent="0.2">
      <c r="A2604" s="160">
        <f t="shared" si="150"/>
        <v>25090</v>
      </c>
      <c r="B2604" s="140">
        <f t="shared" si="152"/>
        <v>20.015000000000018</v>
      </c>
      <c r="C2604" s="165" t="s">
        <v>1810</v>
      </c>
      <c r="D2604" s="42" t="s">
        <v>134</v>
      </c>
      <c r="E2604" s="85">
        <v>1</v>
      </c>
      <c r="F2604" s="55"/>
      <c r="G2604" s="155"/>
      <c r="H2604" s="145"/>
      <c r="I2604" s="51"/>
      <c r="J2604" s="51"/>
      <c r="K2604" s="51"/>
      <c r="L2604" s="51"/>
    </row>
    <row r="2605" spans="1:12" ht="33.75" x14ac:dyDescent="0.2">
      <c r="A2605" s="160">
        <f t="shared" si="150"/>
        <v>25100</v>
      </c>
      <c r="B2605" s="140">
        <f t="shared" si="152"/>
        <v>20.01600000000002</v>
      </c>
      <c r="C2605" s="6" t="s">
        <v>1811</v>
      </c>
      <c r="D2605" s="42" t="s">
        <v>134</v>
      </c>
      <c r="E2605" s="85">
        <v>2</v>
      </c>
      <c r="F2605" s="55"/>
      <c r="G2605" s="155"/>
      <c r="H2605" s="145"/>
      <c r="I2605" s="51"/>
      <c r="J2605" s="51"/>
      <c r="K2605" s="51"/>
      <c r="L2605" s="51"/>
    </row>
    <row r="2606" spans="1:12" ht="33.75" x14ac:dyDescent="0.2">
      <c r="A2606" s="160">
        <f t="shared" si="150"/>
        <v>25110</v>
      </c>
      <c r="B2606" s="140">
        <f t="shared" si="152"/>
        <v>20.017000000000021</v>
      </c>
      <c r="C2606" s="6" t="s">
        <v>1812</v>
      </c>
      <c r="D2606" s="42" t="s">
        <v>134</v>
      </c>
      <c r="E2606" s="85">
        <v>1</v>
      </c>
      <c r="F2606" s="55"/>
      <c r="G2606" s="155"/>
      <c r="H2606" s="145"/>
      <c r="I2606" s="51"/>
      <c r="J2606" s="51"/>
      <c r="K2606" s="51"/>
      <c r="L2606" s="51"/>
    </row>
    <row r="2607" spans="1:12" ht="33.75" x14ac:dyDescent="0.2">
      <c r="A2607" s="160">
        <f t="shared" si="150"/>
        <v>25120</v>
      </c>
      <c r="B2607" s="140">
        <f t="shared" si="152"/>
        <v>20.018000000000022</v>
      </c>
      <c r="C2607" s="6" t="s">
        <v>1813</v>
      </c>
      <c r="D2607" s="42" t="s">
        <v>134</v>
      </c>
      <c r="E2607" s="85">
        <v>1</v>
      </c>
      <c r="F2607" s="55"/>
      <c r="G2607" s="155"/>
      <c r="H2607" s="145"/>
      <c r="I2607" s="51"/>
      <c r="J2607" s="51"/>
      <c r="K2607" s="51"/>
      <c r="L2607" s="51"/>
    </row>
    <row r="2608" spans="1:12" ht="33.75" x14ac:dyDescent="0.2">
      <c r="A2608" s="160">
        <f t="shared" si="150"/>
        <v>25130</v>
      </c>
      <c r="B2608" s="140">
        <f t="shared" si="152"/>
        <v>20.019000000000023</v>
      </c>
      <c r="C2608" s="6" t="s">
        <v>1814</v>
      </c>
      <c r="D2608" s="42" t="s">
        <v>134</v>
      </c>
      <c r="E2608" s="85">
        <v>1</v>
      </c>
      <c r="F2608" s="55"/>
      <c r="G2608" s="155"/>
      <c r="H2608" s="145"/>
      <c r="I2608" s="51"/>
      <c r="J2608" s="51"/>
      <c r="K2608" s="51"/>
      <c r="L2608" s="51"/>
    </row>
    <row r="2609" spans="1:12" ht="33.75" x14ac:dyDescent="0.2">
      <c r="A2609" s="160">
        <f t="shared" si="150"/>
        <v>25140</v>
      </c>
      <c r="B2609" s="140">
        <f t="shared" si="152"/>
        <v>20.020000000000024</v>
      </c>
      <c r="C2609" s="165" t="s">
        <v>1815</v>
      </c>
      <c r="D2609" s="42" t="s">
        <v>134</v>
      </c>
      <c r="E2609" s="85">
        <v>1</v>
      </c>
      <c r="F2609" s="55"/>
      <c r="G2609" s="155"/>
      <c r="H2609" s="145"/>
      <c r="I2609" s="51"/>
      <c r="J2609" s="51"/>
      <c r="K2609" s="51"/>
      <c r="L2609" s="51"/>
    </row>
    <row r="2610" spans="1:12" ht="45" x14ac:dyDescent="0.2">
      <c r="A2610" s="160">
        <f t="shared" si="150"/>
        <v>25150</v>
      </c>
      <c r="B2610" s="140">
        <f t="shared" si="152"/>
        <v>20.021000000000026</v>
      </c>
      <c r="C2610" s="165" t="s">
        <v>1816</v>
      </c>
      <c r="D2610" s="42" t="s">
        <v>134</v>
      </c>
      <c r="E2610" s="85">
        <v>1</v>
      </c>
      <c r="F2610" s="55"/>
      <c r="G2610" s="155"/>
      <c r="H2610" s="145"/>
      <c r="I2610" s="51"/>
      <c r="J2610" s="51"/>
      <c r="K2610" s="51"/>
      <c r="L2610" s="51"/>
    </row>
    <row r="2611" spans="1:12" ht="15" customHeight="1" x14ac:dyDescent="0.2">
      <c r="A2611" s="160">
        <f t="shared" si="150"/>
        <v>25160</v>
      </c>
      <c r="B2611" s="140">
        <f t="shared" si="152"/>
        <v>20.022000000000027</v>
      </c>
      <c r="C2611" s="6" t="s">
        <v>1817</v>
      </c>
      <c r="D2611" s="42" t="s">
        <v>134</v>
      </c>
      <c r="E2611" s="85">
        <v>8</v>
      </c>
      <c r="F2611" s="55"/>
      <c r="G2611" s="155"/>
      <c r="H2611" s="145"/>
      <c r="I2611" s="51"/>
      <c r="J2611" s="51"/>
      <c r="K2611" s="51"/>
      <c r="L2611" s="51"/>
    </row>
    <row r="2612" spans="1:12" ht="15" customHeight="1" x14ac:dyDescent="0.2">
      <c r="A2612" s="160">
        <f t="shared" si="150"/>
        <v>25170</v>
      </c>
      <c r="B2612" s="124"/>
      <c r="C2612" s="125" t="s">
        <v>135</v>
      </c>
      <c r="D2612" s="126"/>
      <c r="E2612" s="127">
        <v>0</v>
      </c>
      <c r="F2612" s="55"/>
      <c r="G2612" s="155"/>
      <c r="H2612" s="145"/>
      <c r="I2612" s="51"/>
      <c r="J2612" s="51"/>
      <c r="K2612" s="51"/>
      <c r="L2612" s="51"/>
    </row>
    <row r="2613" spans="1:12" ht="33.75" x14ac:dyDescent="0.2">
      <c r="A2613" s="160">
        <f t="shared" si="150"/>
        <v>25180</v>
      </c>
      <c r="B2613" s="140">
        <f>B2611+0.001</f>
        <v>20.023000000000028</v>
      </c>
      <c r="C2613" s="6" t="s">
        <v>1818</v>
      </c>
      <c r="D2613" s="42" t="s">
        <v>134</v>
      </c>
      <c r="E2613" s="85">
        <v>1</v>
      </c>
      <c r="F2613" s="55"/>
      <c r="G2613" s="155"/>
      <c r="H2613" s="145"/>
      <c r="I2613" s="51"/>
      <c r="J2613" s="51"/>
      <c r="K2613" s="51"/>
      <c r="L2613" s="51"/>
    </row>
    <row r="2614" spans="1:12" x14ac:dyDescent="0.2">
      <c r="A2614" s="160">
        <f t="shared" si="150"/>
        <v>25190</v>
      </c>
      <c r="B2614" s="124" t="s">
        <v>1216</v>
      </c>
      <c r="C2614" s="125" t="s">
        <v>136</v>
      </c>
      <c r="D2614" s="126"/>
      <c r="E2614" s="127"/>
      <c r="F2614" s="55"/>
      <c r="G2614" s="155"/>
      <c r="H2614" s="145"/>
      <c r="I2614" s="51"/>
      <c r="J2614" s="51"/>
      <c r="K2614" s="51"/>
      <c r="L2614" s="51"/>
    </row>
    <row r="2615" spans="1:12" x14ac:dyDescent="0.2">
      <c r="A2615" s="160">
        <f t="shared" si="150"/>
        <v>25200</v>
      </c>
      <c r="B2615" s="124"/>
      <c r="C2615" s="125" t="s">
        <v>133</v>
      </c>
      <c r="D2615" s="126"/>
      <c r="E2615" s="127"/>
      <c r="F2615" s="55"/>
      <c r="G2615" s="155"/>
      <c r="H2615" s="145"/>
      <c r="I2615" s="51"/>
      <c r="J2615" s="51"/>
      <c r="K2615" s="51"/>
      <c r="L2615" s="51"/>
    </row>
    <row r="2616" spans="1:12" ht="33.75" x14ac:dyDescent="0.2">
      <c r="A2616" s="160">
        <f t="shared" si="150"/>
        <v>25210</v>
      </c>
      <c r="B2616" s="140">
        <f>B2613+0.001</f>
        <v>20.024000000000029</v>
      </c>
      <c r="C2616" s="6" t="s">
        <v>1819</v>
      </c>
      <c r="D2616" s="42" t="s">
        <v>134</v>
      </c>
      <c r="E2616" s="85">
        <v>2</v>
      </c>
      <c r="F2616" s="55"/>
      <c r="G2616" s="155"/>
      <c r="H2616" s="145"/>
      <c r="I2616" s="51"/>
      <c r="J2616" s="51"/>
      <c r="K2616" s="51"/>
      <c r="L2616" s="51"/>
    </row>
    <row r="2617" spans="1:12" ht="33.75" x14ac:dyDescent="0.2">
      <c r="A2617" s="160">
        <f t="shared" si="150"/>
        <v>25220</v>
      </c>
      <c r="B2617" s="140">
        <f t="shared" ref="B2617:B2639" si="153">B2616+0.001</f>
        <v>20.025000000000031</v>
      </c>
      <c r="C2617" s="165" t="s">
        <v>1820</v>
      </c>
      <c r="D2617" s="42" t="s">
        <v>134</v>
      </c>
      <c r="E2617" s="85">
        <v>1</v>
      </c>
      <c r="F2617" s="55"/>
      <c r="G2617" s="155"/>
      <c r="H2617" s="145"/>
      <c r="I2617" s="51"/>
      <c r="J2617" s="51"/>
      <c r="K2617" s="51"/>
      <c r="L2617" s="51"/>
    </row>
    <row r="2618" spans="1:12" ht="33.75" x14ac:dyDescent="0.2">
      <c r="A2618" s="160">
        <f t="shared" si="150"/>
        <v>25230</v>
      </c>
      <c r="B2618" s="140">
        <f t="shared" si="153"/>
        <v>20.026000000000032</v>
      </c>
      <c r="C2618" s="6" t="s">
        <v>1821</v>
      </c>
      <c r="D2618" s="42" t="s">
        <v>134</v>
      </c>
      <c r="E2618" s="85">
        <v>2</v>
      </c>
      <c r="F2618" s="55"/>
      <c r="G2618" s="155"/>
      <c r="H2618" s="145"/>
      <c r="I2618" s="51"/>
      <c r="J2618" s="51"/>
      <c r="K2618" s="51"/>
      <c r="L2618" s="51"/>
    </row>
    <row r="2619" spans="1:12" ht="33.75" x14ac:dyDescent="0.2">
      <c r="A2619" s="160">
        <f t="shared" si="150"/>
        <v>25240</v>
      </c>
      <c r="B2619" s="140">
        <f t="shared" si="153"/>
        <v>20.027000000000033</v>
      </c>
      <c r="C2619" s="6" t="s">
        <v>1797</v>
      </c>
      <c r="D2619" s="42" t="s">
        <v>134</v>
      </c>
      <c r="E2619" s="85">
        <v>1</v>
      </c>
      <c r="F2619" s="55"/>
      <c r="G2619" s="155"/>
      <c r="H2619" s="145"/>
      <c r="I2619" s="51"/>
      <c r="J2619" s="51"/>
      <c r="K2619" s="51"/>
      <c r="L2619" s="51"/>
    </row>
    <row r="2620" spans="1:12" ht="45" x14ac:dyDescent="0.2">
      <c r="A2620" s="160">
        <f t="shared" si="150"/>
        <v>25250</v>
      </c>
      <c r="B2620" s="140">
        <f t="shared" si="153"/>
        <v>20.028000000000034</v>
      </c>
      <c r="C2620" s="165" t="s">
        <v>1822</v>
      </c>
      <c r="D2620" s="42" t="s">
        <v>134</v>
      </c>
      <c r="E2620" s="85">
        <v>1</v>
      </c>
      <c r="F2620" s="55"/>
      <c r="G2620" s="155"/>
      <c r="H2620" s="145"/>
      <c r="I2620" s="51"/>
      <c r="J2620" s="51"/>
      <c r="K2620" s="51"/>
      <c r="L2620" s="51"/>
    </row>
    <row r="2621" spans="1:12" ht="45" x14ac:dyDescent="0.2">
      <c r="A2621" s="160">
        <f t="shared" si="150"/>
        <v>25260</v>
      </c>
      <c r="B2621" s="140">
        <f t="shared" si="153"/>
        <v>20.029000000000035</v>
      </c>
      <c r="C2621" s="165" t="s">
        <v>1823</v>
      </c>
      <c r="D2621" s="42" t="s">
        <v>134</v>
      </c>
      <c r="E2621" s="85">
        <v>1</v>
      </c>
      <c r="F2621" s="55"/>
      <c r="G2621" s="155"/>
      <c r="H2621" s="145"/>
      <c r="I2621" s="51"/>
      <c r="J2621" s="51"/>
      <c r="K2621" s="51"/>
      <c r="L2621" s="51"/>
    </row>
    <row r="2622" spans="1:12" ht="45" x14ac:dyDescent="0.2">
      <c r="A2622" s="160">
        <f t="shared" si="150"/>
        <v>25270</v>
      </c>
      <c r="B2622" s="140">
        <f t="shared" si="153"/>
        <v>20.030000000000037</v>
      </c>
      <c r="C2622" s="165" t="s">
        <v>1824</v>
      </c>
      <c r="D2622" s="42" t="s">
        <v>134</v>
      </c>
      <c r="E2622" s="85">
        <v>1</v>
      </c>
      <c r="F2622" s="55"/>
      <c r="G2622" s="155"/>
      <c r="H2622" s="145"/>
      <c r="I2622" s="51"/>
      <c r="J2622" s="51"/>
      <c r="K2622" s="51"/>
      <c r="L2622" s="51"/>
    </row>
    <row r="2623" spans="1:12" ht="33.75" x14ac:dyDescent="0.2">
      <c r="A2623" s="160">
        <f t="shared" si="150"/>
        <v>25280</v>
      </c>
      <c r="B2623" s="140">
        <f t="shared" si="153"/>
        <v>20.031000000000038</v>
      </c>
      <c r="C2623" s="165" t="s">
        <v>1825</v>
      </c>
      <c r="D2623" s="42" t="s">
        <v>134</v>
      </c>
      <c r="E2623" s="85">
        <v>1</v>
      </c>
      <c r="F2623" s="55"/>
      <c r="G2623" s="155"/>
      <c r="H2623" s="145"/>
      <c r="I2623" s="51"/>
      <c r="J2623" s="51"/>
      <c r="K2623" s="51"/>
      <c r="L2623" s="51"/>
    </row>
    <row r="2624" spans="1:12" ht="22.5" x14ac:dyDescent="0.2">
      <c r="A2624" s="160">
        <f t="shared" si="150"/>
        <v>25290</v>
      </c>
      <c r="B2624" s="140">
        <f t="shared" si="153"/>
        <v>20.032000000000039</v>
      </c>
      <c r="C2624" s="165" t="s">
        <v>1826</v>
      </c>
      <c r="D2624" s="42" t="s">
        <v>134</v>
      </c>
      <c r="E2624" s="85">
        <v>1</v>
      </c>
      <c r="F2624" s="55"/>
      <c r="G2624" s="155"/>
      <c r="H2624" s="145"/>
      <c r="I2624" s="51"/>
      <c r="J2624" s="51"/>
      <c r="K2624" s="51"/>
      <c r="L2624" s="51"/>
    </row>
    <row r="2625" spans="1:12" ht="33.75" x14ac:dyDescent="0.2">
      <c r="A2625" s="160">
        <f t="shared" si="150"/>
        <v>25300</v>
      </c>
      <c r="B2625" s="140">
        <f t="shared" si="153"/>
        <v>20.03300000000004</v>
      </c>
      <c r="C2625" s="165" t="s">
        <v>1827</v>
      </c>
      <c r="D2625" s="42" t="s">
        <v>134</v>
      </c>
      <c r="E2625" s="85">
        <v>1</v>
      </c>
      <c r="F2625" s="55"/>
      <c r="G2625" s="155"/>
      <c r="H2625" s="145"/>
      <c r="I2625" s="51"/>
      <c r="J2625" s="51"/>
      <c r="K2625" s="51"/>
      <c r="L2625" s="51"/>
    </row>
    <row r="2626" spans="1:12" ht="33.75" x14ac:dyDescent="0.2">
      <c r="A2626" s="160">
        <f t="shared" si="150"/>
        <v>25310</v>
      </c>
      <c r="B2626" s="140">
        <f t="shared" si="153"/>
        <v>20.034000000000042</v>
      </c>
      <c r="C2626" s="165" t="s">
        <v>1828</v>
      </c>
      <c r="D2626" s="42" t="s">
        <v>134</v>
      </c>
      <c r="E2626" s="85">
        <v>1</v>
      </c>
      <c r="F2626" s="55"/>
      <c r="G2626" s="155"/>
      <c r="H2626" s="145"/>
      <c r="I2626" s="51"/>
      <c r="J2626" s="51"/>
      <c r="K2626" s="51"/>
      <c r="L2626" s="51"/>
    </row>
    <row r="2627" spans="1:12" ht="22.5" x14ac:dyDescent="0.2">
      <c r="A2627" s="160">
        <f t="shared" si="150"/>
        <v>25320</v>
      </c>
      <c r="B2627" s="140">
        <f t="shared" si="153"/>
        <v>20.035000000000043</v>
      </c>
      <c r="C2627" s="165" t="s">
        <v>1829</v>
      </c>
      <c r="D2627" s="42" t="s">
        <v>134</v>
      </c>
      <c r="E2627" s="85">
        <v>1</v>
      </c>
      <c r="F2627" s="55"/>
      <c r="G2627" s="155"/>
      <c r="H2627" s="145"/>
      <c r="I2627" s="51"/>
      <c r="J2627" s="51"/>
      <c r="K2627" s="51"/>
      <c r="L2627" s="51"/>
    </row>
    <row r="2628" spans="1:12" ht="33.75" x14ac:dyDescent="0.2">
      <c r="A2628" s="160">
        <f t="shared" si="150"/>
        <v>25330</v>
      </c>
      <c r="B2628" s="140">
        <f t="shared" si="153"/>
        <v>20.036000000000044</v>
      </c>
      <c r="C2628" s="165" t="s">
        <v>1830</v>
      </c>
      <c r="D2628" s="42" t="s">
        <v>134</v>
      </c>
      <c r="E2628" s="85">
        <v>1</v>
      </c>
      <c r="F2628" s="55"/>
      <c r="G2628" s="155"/>
      <c r="H2628" s="145"/>
      <c r="I2628" s="51"/>
      <c r="J2628" s="51"/>
      <c r="K2628" s="51"/>
      <c r="L2628" s="51"/>
    </row>
    <row r="2629" spans="1:12" ht="33.75" x14ac:dyDescent="0.2">
      <c r="A2629" s="160">
        <f t="shared" si="150"/>
        <v>25340</v>
      </c>
      <c r="B2629" s="140">
        <f t="shared" si="153"/>
        <v>20.037000000000045</v>
      </c>
      <c r="C2629" s="6" t="s">
        <v>1831</v>
      </c>
      <c r="D2629" s="42" t="s">
        <v>134</v>
      </c>
      <c r="E2629" s="85">
        <v>2</v>
      </c>
      <c r="F2629" s="55"/>
      <c r="G2629" s="155"/>
      <c r="H2629" s="145"/>
      <c r="I2629" s="51"/>
      <c r="J2629" s="51"/>
      <c r="K2629" s="51"/>
      <c r="L2629" s="51"/>
    </row>
    <row r="2630" spans="1:12" x14ac:dyDescent="0.2">
      <c r="A2630" s="160">
        <f t="shared" si="150"/>
        <v>25350</v>
      </c>
      <c r="B2630" s="124"/>
      <c r="C2630" s="125" t="s">
        <v>137</v>
      </c>
      <c r="D2630" s="126"/>
      <c r="E2630" s="127"/>
      <c r="F2630" s="55"/>
      <c r="G2630" s="155"/>
      <c r="H2630" s="145"/>
      <c r="I2630" s="51"/>
      <c r="J2630" s="51"/>
      <c r="K2630" s="51"/>
      <c r="L2630" s="51"/>
    </row>
    <row r="2631" spans="1:12" ht="33.75" x14ac:dyDescent="0.2">
      <c r="A2631" s="160">
        <f t="shared" si="150"/>
        <v>25360</v>
      </c>
      <c r="B2631" s="140">
        <f>B2629+0.001</f>
        <v>20.038000000000046</v>
      </c>
      <c r="C2631" s="6" t="s">
        <v>1832</v>
      </c>
      <c r="D2631" s="42" t="s">
        <v>134</v>
      </c>
      <c r="E2631" s="85">
        <v>2</v>
      </c>
      <c r="F2631" s="55"/>
      <c r="G2631" s="155"/>
      <c r="H2631" s="145"/>
      <c r="I2631" s="51"/>
      <c r="J2631" s="51"/>
      <c r="K2631" s="51"/>
      <c r="L2631" s="51"/>
    </row>
    <row r="2632" spans="1:12" ht="33.75" x14ac:dyDescent="0.2">
      <c r="A2632" s="160">
        <f t="shared" si="150"/>
        <v>25370</v>
      </c>
      <c r="B2632" s="140">
        <f t="shared" si="153"/>
        <v>20.039000000000048</v>
      </c>
      <c r="C2632" s="6" t="s">
        <v>1833</v>
      </c>
      <c r="D2632" s="42" t="s">
        <v>134</v>
      </c>
      <c r="E2632" s="85">
        <v>1</v>
      </c>
      <c r="F2632" s="55"/>
      <c r="G2632" s="155"/>
      <c r="H2632" s="145"/>
      <c r="I2632" s="51"/>
      <c r="J2632" s="51"/>
      <c r="K2632" s="51"/>
      <c r="L2632" s="51"/>
    </row>
    <row r="2633" spans="1:12" ht="33.75" x14ac:dyDescent="0.2">
      <c r="A2633" s="160">
        <f t="shared" si="150"/>
        <v>25380</v>
      </c>
      <c r="B2633" s="140">
        <f t="shared" si="153"/>
        <v>20.040000000000049</v>
      </c>
      <c r="C2633" s="6" t="s">
        <v>1803</v>
      </c>
      <c r="D2633" s="42" t="s">
        <v>134</v>
      </c>
      <c r="E2633" s="85">
        <v>2</v>
      </c>
      <c r="F2633" s="55"/>
      <c r="G2633" s="155"/>
      <c r="H2633" s="145"/>
      <c r="I2633" s="51"/>
      <c r="J2633" s="51"/>
      <c r="K2633" s="51"/>
      <c r="L2633" s="51"/>
    </row>
    <row r="2634" spans="1:12" ht="15" customHeight="1" x14ac:dyDescent="0.2">
      <c r="A2634" s="160">
        <f t="shared" si="150"/>
        <v>25390</v>
      </c>
      <c r="B2634" s="124"/>
      <c r="C2634" s="125" t="s">
        <v>138</v>
      </c>
      <c r="D2634" s="126"/>
      <c r="E2634" s="127">
        <v>0</v>
      </c>
      <c r="F2634" s="55"/>
      <c r="G2634" s="155"/>
      <c r="H2634" s="145"/>
      <c r="I2634" s="51"/>
      <c r="J2634" s="51"/>
      <c r="K2634" s="51"/>
      <c r="L2634" s="51"/>
    </row>
    <row r="2635" spans="1:12" ht="33.75" x14ac:dyDescent="0.2">
      <c r="A2635" s="160">
        <f t="shared" si="150"/>
        <v>25400</v>
      </c>
      <c r="B2635" s="140">
        <f>B2633+0.001</f>
        <v>20.04100000000005</v>
      </c>
      <c r="C2635" s="6" t="s">
        <v>1834</v>
      </c>
      <c r="D2635" s="42" t="s">
        <v>134</v>
      </c>
      <c r="E2635" s="85">
        <v>2</v>
      </c>
      <c r="F2635" s="55"/>
      <c r="G2635" s="155"/>
      <c r="H2635" s="145"/>
      <c r="I2635" s="51"/>
      <c r="J2635" s="51"/>
      <c r="K2635" s="51"/>
      <c r="L2635" s="51"/>
    </row>
    <row r="2636" spans="1:12" ht="33.75" x14ac:dyDescent="0.2">
      <c r="A2636" s="160">
        <f t="shared" si="150"/>
        <v>25410</v>
      </c>
      <c r="B2636" s="140">
        <f t="shared" si="153"/>
        <v>20.042000000000051</v>
      </c>
      <c r="C2636" s="6" t="s">
        <v>1803</v>
      </c>
      <c r="D2636" s="42" t="s">
        <v>134</v>
      </c>
      <c r="E2636" s="85">
        <v>2</v>
      </c>
      <c r="F2636" s="55"/>
      <c r="G2636" s="155"/>
      <c r="H2636" s="145"/>
      <c r="I2636" s="51"/>
      <c r="J2636" s="51"/>
      <c r="K2636" s="51"/>
      <c r="L2636" s="51"/>
    </row>
    <row r="2637" spans="1:12" x14ac:dyDescent="0.2">
      <c r="A2637" s="160">
        <f t="shared" si="150"/>
        <v>25420</v>
      </c>
      <c r="B2637" s="124"/>
      <c r="C2637" s="125" t="s">
        <v>139</v>
      </c>
      <c r="D2637" s="126"/>
      <c r="E2637" s="127"/>
      <c r="F2637" s="55"/>
      <c r="G2637" s="155"/>
      <c r="H2637" s="145"/>
      <c r="I2637" s="51"/>
      <c r="J2637" s="51"/>
      <c r="K2637" s="51"/>
      <c r="L2637" s="51"/>
    </row>
    <row r="2638" spans="1:12" ht="33.75" x14ac:dyDescent="0.2">
      <c r="A2638" s="160">
        <f t="shared" si="150"/>
        <v>25430</v>
      </c>
      <c r="B2638" s="140">
        <f>B2636+0.001</f>
        <v>20.043000000000053</v>
      </c>
      <c r="C2638" s="6" t="s">
        <v>1834</v>
      </c>
      <c r="D2638" s="42" t="s">
        <v>134</v>
      </c>
      <c r="E2638" s="85">
        <v>2</v>
      </c>
      <c r="F2638" s="55"/>
      <c r="G2638" s="155"/>
      <c r="H2638" s="145"/>
      <c r="I2638" s="51"/>
      <c r="J2638" s="51"/>
      <c r="K2638" s="51"/>
      <c r="L2638" s="51"/>
    </row>
    <row r="2639" spans="1:12" ht="33.75" x14ac:dyDescent="0.2">
      <c r="A2639" s="160">
        <f t="shared" si="150"/>
        <v>25440</v>
      </c>
      <c r="B2639" s="140">
        <f t="shared" si="153"/>
        <v>20.044000000000054</v>
      </c>
      <c r="C2639" s="6" t="s">
        <v>1803</v>
      </c>
      <c r="D2639" s="42" t="s">
        <v>134</v>
      </c>
      <c r="E2639" s="85">
        <v>2</v>
      </c>
      <c r="F2639" s="55"/>
      <c r="G2639" s="155"/>
      <c r="H2639" s="145"/>
      <c r="I2639" s="51"/>
      <c r="J2639" s="51"/>
      <c r="K2639" s="51"/>
      <c r="L2639" s="51"/>
    </row>
    <row r="2640" spans="1:12" x14ac:dyDescent="0.2">
      <c r="A2640" s="160">
        <f t="shared" si="150"/>
        <v>25450</v>
      </c>
      <c r="B2640" s="124" t="s">
        <v>1217</v>
      </c>
      <c r="C2640" s="125" t="s">
        <v>113</v>
      </c>
      <c r="D2640" s="126"/>
      <c r="E2640" s="127"/>
      <c r="F2640" s="55"/>
      <c r="G2640" s="155"/>
      <c r="H2640" s="145"/>
      <c r="I2640" s="51"/>
      <c r="J2640" s="51"/>
      <c r="K2640" s="51"/>
      <c r="L2640" s="51"/>
    </row>
    <row r="2641" spans="1:12" x14ac:dyDescent="0.2">
      <c r="A2641" s="160">
        <f t="shared" si="150"/>
        <v>25460</v>
      </c>
      <c r="B2641" s="124"/>
      <c r="C2641" s="125" t="s">
        <v>133</v>
      </c>
      <c r="D2641" s="126"/>
      <c r="E2641" s="127"/>
      <c r="F2641" s="55"/>
      <c r="G2641" s="155"/>
      <c r="H2641" s="145"/>
      <c r="I2641" s="51"/>
      <c r="J2641" s="51"/>
      <c r="K2641" s="51"/>
      <c r="L2641" s="51"/>
    </row>
    <row r="2642" spans="1:12" ht="33.75" x14ac:dyDescent="0.2">
      <c r="A2642" s="160">
        <f t="shared" ref="A2642:A2705" si="154">A2641+10</f>
        <v>25470</v>
      </c>
      <c r="B2642" s="140">
        <f>B2639+0.001</f>
        <v>20.045000000000055</v>
      </c>
      <c r="C2642" s="6" t="s">
        <v>1835</v>
      </c>
      <c r="D2642" s="42" t="s">
        <v>134</v>
      </c>
      <c r="E2642" s="85">
        <v>1</v>
      </c>
      <c r="F2642" s="55"/>
      <c r="G2642" s="155"/>
      <c r="H2642" s="145"/>
      <c r="I2642" s="51"/>
      <c r="J2642" s="51"/>
      <c r="K2642" s="51"/>
      <c r="L2642" s="51"/>
    </row>
    <row r="2643" spans="1:12" ht="33.75" x14ac:dyDescent="0.2">
      <c r="A2643" s="160">
        <f t="shared" si="154"/>
        <v>25480</v>
      </c>
      <c r="B2643" s="140">
        <f t="shared" ref="B2643" si="155">B2642+0.001</f>
        <v>20.046000000000056</v>
      </c>
      <c r="C2643" s="6" t="s">
        <v>1836</v>
      </c>
      <c r="D2643" s="42" t="s">
        <v>134</v>
      </c>
      <c r="E2643" s="85">
        <v>1</v>
      </c>
      <c r="F2643" s="55"/>
      <c r="G2643" s="155"/>
      <c r="H2643" s="145"/>
      <c r="I2643" s="51"/>
      <c r="J2643" s="51"/>
      <c r="K2643" s="51"/>
      <c r="L2643" s="51"/>
    </row>
    <row r="2644" spans="1:12" x14ac:dyDescent="0.2">
      <c r="A2644" s="160">
        <f t="shared" si="154"/>
        <v>25490</v>
      </c>
      <c r="B2644" s="124"/>
      <c r="C2644" s="125" t="s">
        <v>135</v>
      </c>
      <c r="D2644" s="126"/>
      <c r="E2644" s="127"/>
      <c r="F2644" s="55"/>
      <c r="G2644" s="155"/>
      <c r="H2644" s="145"/>
      <c r="I2644" s="51"/>
      <c r="J2644" s="51"/>
      <c r="K2644" s="51"/>
      <c r="L2644" s="51"/>
    </row>
    <row r="2645" spans="1:12" ht="33.75" x14ac:dyDescent="0.2">
      <c r="A2645" s="160">
        <f t="shared" si="154"/>
        <v>25500</v>
      </c>
      <c r="B2645" s="140">
        <f>B2643+0.001</f>
        <v>20.047000000000057</v>
      </c>
      <c r="C2645" s="6" t="s">
        <v>1837</v>
      </c>
      <c r="D2645" s="42" t="s">
        <v>134</v>
      </c>
      <c r="E2645" s="85">
        <v>3</v>
      </c>
      <c r="F2645" s="55"/>
      <c r="G2645" s="155"/>
      <c r="H2645" s="145"/>
      <c r="I2645" s="51"/>
      <c r="J2645" s="51"/>
      <c r="K2645" s="51"/>
      <c r="L2645" s="51"/>
    </row>
    <row r="2646" spans="1:12" ht="33.75" x14ac:dyDescent="0.2">
      <c r="A2646" s="160">
        <f t="shared" si="154"/>
        <v>25510</v>
      </c>
      <c r="B2646" s="140">
        <f t="shared" ref="B2646" si="156">B2645+0.001</f>
        <v>20.048000000000059</v>
      </c>
      <c r="C2646" s="6" t="s">
        <v>1838</v>
      </c>
      <c r="D2646" s="42" t="s">
        <v>134</v>
      </c>
      <c r="E2646" s="85">
        <v>2</v>
      </c>
      <c r="F2646" s="55"/>
      <c r="G2646" s="155"/>
      <c r="H2646" s="145"/>
      <c r="I2646" s="51"/>
      <c r="J2646" s="51"/>
      <c r="K2646" s="51"/>
      <c r="L2646" s="51"/>
    </row>
    <row r="2647" spans="1:12" x14ac:dyDescent="0.2">
      <c r="A2647" s="160">
        <f t="shared" si="154"/>
        <v>25520</v>
      </c>
      <c r="B2647" s="92" t="s">
        <v>140</v>
      </c>
      <c r="C2647" s="69" t="s">
        <v>141</v>
      </c>
      <c r="D2647" s="70"/>
      <c r="E2647" s="93"/>
      <c r="F2647" s="55"/>
      <c r="G2647" s="55"/>
      <c r="H2647" s="145"/>
      <c r="I2647" s="51"/>
      <c r="J2647" s="51"/>
      <c r="K2647" s="51"/>
      <c r="L2647" s="51"/>
    </row>
    <row r="2648" spans="1:12" x14ac:dyDescent="0.2">
      <c r="A2648" s="160">
        <f t="shared" si="154"/>
        <v>25530</v>
      </c>
      <c r="B2648" s="94" t="s">
        <v>1214</v>
      </c>
      <c r="C2648" s="73" t="s">
        <v>86</v>
      </c>
      <c r="D2648" s="74"/>
      <c r="E2648" s="95"/>
      <c r="F2648" s="55"/>
      <c r="G2648" s="55"/>
      <c r="H2648" s="145"/>
      <c r="I2648" s="51"/>
      <c r="J2648" s="51"/>
      <c r="K2648" s="51"/>
      <c r="L2648" s="51"/>
    </row>
    <row r="2649" spans="1:12" x14ac:dyDescent="0.2">
      <c r="A2649" s="160">
        <f t="shared" si="154"/>
        <v>25540</v>
      </c>
      <c r="B2649" s="124"/>
      <c r="C2649" s="125" t="s">
        <v>133</v>
      </c>
      <c r="D2649" s="126"/>
      <c r="E2649" s="127"/>
      <c r="F2649" s="55"/>
      <c r="G2649" s="55"/>
      <c r="H2649" s="145"/>
      <c r="I2649" s="51"/>
      <c r="J2649" s="51"/>
      <c r="K2649" s="51"/>
      <c r="L2649" s="51"/>
    </row>
    <row r="2650" spans="1:12" ht="292.5" x14ac:dyDescent="0.2">
      <c r="A2650" s="160">
        <f t="shared" si="154"/>
        <v>25550</v>
      </c>
      <c r="B2650" s="132">
        <v>21</v>
      </c>
      <c r="C2650" s="166" t="s">
        <v>142</v>
      </c>
      <c r="D2650" s="42" t="s">
        <v>134</v>
      </c>
      <c r="E2650" s="85">
        <v>25</v>
      </c>
      <c r="F2650" s="55"/>
      <c r="G2650" s="55"/>
      <c r="H2650" s="145"/>
      <c r="I2650" s="51"/>
      <c r="J2650" s="51"/>
      <c r="K2650" s="51"/>
      <c r="L2650" s="51"/>
    </row>
    <row r="2651" spans="1:12" x14ac:dyDescent="0.2">
      <c r="A2651" s="160">
        <f t="shared" si="154"/>
        <v>25560</v>
      </c>
      <c r="B2651" s="94" t="s">
        <v>1215</v>
      </c>
      <c r="C2651" s="73" t="s">
        <v>109</v>
      </c>
      <c r="D2651" s="74"/>
      <c r="E2651" s="95"/>
      <c r="F2651" s="55"/>
      <c r="G2651" s="55"/>
      <c r="H2651" s="145"/>
      <c r="I2651" s="51"/>
      <c r="J2651" s="51"/>
      <c r="K2651" s="51"/>
      <c r="L2651" s="51"/>
    </row>
    <row r="2652" spans="1:12" ht="292.5" x14ac:dyDescent="0.2">
      <c r="A2652" s="160">
        <f t="shared" si="154"/>
        <v>25570</v>
      </c>
      <c r="B2652" s="140">
        <f>B2650+0.001</f>
        <v>21.001000000000001</v>
      </c>
      <c r="C2652" s="166" t="s">
        <v>142</v>
      </c>
      <c r="D2652" s="42" t="s">
        <v>134</v>
      </c>
      <c r="E2652" s="85">
        <v>3</v>
      </c>
      <c r="F2652" s="55"/>
      <c r="G2652" s="55"/>
      <c r="H2652" s="145"/>
      <c r="I2652" s="51"/>
      <c r="J2652" s="51"/>
      <c r="K2652" s="51"/>
      <c r="L2652" s="51"/>
    </row>
    <row r="2653" spans="1:12" ht="292.5" x14ac:dyDescent="0.2">
      <c r="A2653" s="160">
        <f t="shared" si="154"/>
        <v>25580</v>
      </c>
      <c r="B2653" s="140">
        <f>B2652+0.001</f>
        <v>21.002000000000002</v>
      </c>
      <c r="C2653" s="166" t="s">
        <v>143</v>
      </c>
      <c r="D2653" s="42" t="s">
        <v>134</v>
      </c>
      <c r="E2653" s="85">
        <v>1</v>
      </c>
      <c r="F2653" s="55"/>
      <c r="G2653" s="55"/>
      <c r="H2653" s="145"/>
      <c r="I2653" s="51"/>
      <c r="J2653" s="51"/>
      <c r="K2653" s="51"/>
      <c r="L2653" s="51"/>
    </row>
    <row r="2654" spans="1:12" ht="292.5" x14ac:dyDescent="0.2">
      <c r="A2654" s="160">
        <f t="shared" si="154"/>
        <v>25590</v>
      </c>
      <c r="B2654" s="140">
        <f>B2653+0.001</f>
        <v>21.003000000000004</v>
      </c>
      <c r="C2654" s="166" t="s">
        <v>144</v>
      </c>
      <c r="D2654" s="42" t="s">
        <v>134</v>
      </c>
      <c r="E2654" s="85">
        <v>4</v>
      </c>
      <c r="F2654" s="55"/>
      <c r="G2654" s="55"/>
      <c r="H2654" s="145"/>
      <c r="I2654" s="51"/>
      <c r="J2654" s="51"/>
      <c r="K2654" s="51"/>
      <c r="L2654" s="51"/>
    </row>
    <row r="2655" spans="1:12" ht="273.75" customHeight="1" x14ac:dyDescent="0.2">
      <c r="A2655" s="160">
        <f t="shared" si="154"/>
        <v>25600</v>
      </c>
      <c r="B2655" s="140">
        <f>B2654+0.001</f>
        <v>21.004000000000005</v>
      </c>
      <c r="C2655" s="166" t="s">
        <v>145</v>
      </c>
      <c r="D2655" s="42" t="s">
        <v>134</v>
      </c>
      <c r="E2655" s="85">
        <v>2</v>
      </c>
      <c r="F2655" s="55"/>
      <c r="G2655" s="55"/>
      <c r="H2655" s="145"/>
      <c r="I2655" s="51"/>
      <c r="J2655" s="51"/>
      <c r="K2655" s="51"/>
      <c r="L2655" s="51"/>
    </row>
    <row r="2656" spans="1:12" ht="264.75" customHeight="1" x14ac:dyDescent="0.2">
      <c r="A2656" s="160">
        <f t="shared" si="154"/>
        <v>25610</v>
      </c>
      <c r="B2656" s="140">
        <f>B2655+0.001</f>
        <v>21.005000000000006</v>
      </c>
      <c r="C2656" s="166" t="s">
        <v>1249</v>
      </c>
      <c r="D2656" s="42" t="s">
        <v>134</v>
      </c>
      <c r="E2656" s="85">
        <v>3</v>
      </c>
      <c r="F2656" s="55"/>
      <c r="G2656" s="55"/>
      <c r="H2656" s="145"/>
      <c r="I2656" s="51"/>
      <c r="J2656" s="51"/>
      <c r="K2656" s="51"/>
      <c r="L2656" s="51"/>
    </row>
    <row r="2657" spans="1:12" x14ac:dyDescent="0.2">
      <c r="A2657" s="160">
        <f t="shared" si="154"/>
        <v>25620</v>
      </c>
      <c r="B2657" s="138" t="s">
        <v>1216</v>
      </c>
      <c r="C2657" s="8" t="s">
        <v>136</v>
      </c>
      <c r="D2657" s="42"/>
      <c r="E2657" s="85"/>
      <c r="F2657" s="55"/>
      <c r="G2657" s="55"/>
      <c r="H2657" s="145"/>
      <c r="I2657" s="51"/>
      <c r="J2657" s="51"/>
      <c r="K2657" s="51"/>
      <c r="L2657" s="51"/>
    </row>
    <row r="2658" spans="1:12" x14ac:dyDescent="0.2">
      <c r="A2658" s="160">
        <f t="shared" si="154"/>
        <v>25630</v>
      </c>
      <c r="B2658" s="138"/>
      <c r="C2658" s="8" t="s">
        <v>133</v>
      </c>
      <c r="D2658" s="42"/>
      <c r="E2658" s="85"/>
      <c r="F2658" s="55"/>
      <c r="G2658" s="55"/>
      <c r="H2658" s="145"/>
      <c r="I2658" s="51"/>
      <c r="J2658" s="51"/>
      <c r="K2658" s="51"/>
      <c r="L2658" s="51"/>
    </row>
    <row r="2659" spans="1:12" ht="274.5" customHeight="1" x14ac:dyDescent="0.2">
      <c r="A2659" s="160">
        <f t="shared" si="154"/>
        <v>25640</v>
      </c>
      <c r="B2659" s="140">
        <f>B2656+0.001</f>
        <v>21.006000000000007</v>
      </c>
      <c r="C2659" s="166" t="s">
        <v>142</v>
      </c>
      <c r="D2659" s="42" t="s">
        <v>134</v>
      </c>
      <c r="E2659" s="85">
        <v>21</v>
      </c>
      <c r="F2659" s="55"/>
      <c r="G2659" s="55"/>
      <c r="H2659" s="145"/>
      <c r="I2659" s="51"/>
      <c r="J2659" s="51"/>
      <c r="K2659" s="51"/>
      <c r="L2659" s="51"/>
    </row>
    <row r="2660" spans="1:12" ht="271.5" customHeight="1" x14ac:dyDescent="0.2">
      <c r="A2660" s="160">
        <f t="shared" si="154"/>
        <v>25650</v>
      </c>
      <c r="B2660" s="140">
        <f>B2659+0.001</f>
        <v>21.007000000000009</v>
      </c>
      <c r="C2660" s="166" t="s">
        <v>146</v>
      </c>
      <c r="D2660" s="42" t="s">
        <v>134</v>
      </c>
      <c r="E2660" s="85">
        <v>2</v>
      </c>
      <c r="F2660" s="55"/>
      <c r="G2660" s="55"/>
      <c r="H2660" s="145"/>
      <c r="I2660" s="51"/>
      <c r="J2660" s="51"/>
      <c r="K2660" s="51"/>
      <c r="L2660" s="51"/>
    </row>
    <row r="2661" spans="1:12" ht="279.75" customHeight="1" x14ac:dyDescent="0.2">
      <c r="A2661" s="160">
        <f t="shared" si="154"/>
        <v>25660</v>
      </c>
      <c r="B2661" s="140">
        <f>B2660+0.001</f>
        <v>21.00800000000001</v>
      </c>
      <c r="C2661" s="166" t="s">
        <v>147</v>
      </c>
      <c r="D2661" s="42" t="s">
        <v>134</v>
      </c>
      <c r="E2661" s="85">
        <v>6</v>
      </c>
      <c r="F2661" s="55"/>
      <c r="G2661" s="55"/>
      <c r="H2661" s="145"/>
      <c r="I2661" s="51"/>
      <c r="J2661" s="51"/>
      <c r="K2661" s="51"/>
      <c r="L2661" s="51"/>
    </row>
    <row r="2662" spans="1:12" ht="263.25" customHeight="1" x14ac:dyDescent="0.2">
      <c r="A2662" s="160">
        <f t="shared" si="154"/>
        <v>25670</v>
      </c>
      <c r="B2662" s="140">
        <f>B2661+0.001</f>
        <v>21.009000000000011</v>
      </c>
      <c r="C2662" s="166" t="s">
        <v>148</v>
      </c>
      <c r="D2662" s="42" t="s">
        <v>134</v>
      </c>
      <c r="E2662" s="85">
        <v>1</v>
      </c>
      <c r="F2662" s="55"/>
      <c r="G2662" s="55"/>
      <c r="H2662" s="145"/>
      <c r="I2662" s="51"/>
      <c r="J2662" s="51"/>
      <c r="K2662" s="51"/>
      <c r="L2662" s="51"/>
    </row>
    <row r="2663" spans="1:12" ht="281.25" x14ac:dyDescent="0.2">
      <c r="A2663" s="160">
        <f t="shared" si="154"/>
        <v>25680</v>
      </c>
      <c r="B2663" s="140">
        <f>B2662+0.001</f>
        <v>21.010000000000012</v>
      </c>
      <c r="C2663" s="166" t="s">
        <v>149</v>
      </c>
      <c r="D2663" s="42" t="s">
        <v>134</v>
      </c>
      <c r="E2663" s="85">
        <v>4</v>
      </c>
      <c r="F2663" s="55"/>
      <c r="G2663" s="55"/>
      <c r="H2663" s="145"/>
      <c r="I2663" s="51"/>
      <c r="J2663" s="51"/>
      <c r="K2663" s="51"/>
      <c r="L2663" s="51"/>
    </row>
    <row r="2664" spans="1:12" x14ac:dyDescent="0.2">
      <c r="A2664" s="160">
        <f t="shared" si="154"/>
        <v>25690</v>
      </c>
      <c r="B2664" s="124"/>
      <c r="C2664" s="125" t="s">
        <v>135</v>
      </c>
      <c r="D2664" s="126"/>
      <c r="E2664" s="127"/>
      <c r="F2664" s="55"/>
      <c r="G2664" s="55"/>
      <c r="H2664" s="145"/>
      <c r="I2664" s="51"/>
      <c r="J2664" s="51"/>
      <c r="K2664" s="51"/>
      <c r="L2664" s="51"/>
    </row>
    <row r="2665" spans="1:12" ht="267.75" customHeight="1" x14ac:dyDescent="0.2">
      <c r="A2665" s="160">
        <f t="shared" si="154"/>
        <v>25700</v>
      </c>
      <c r="B2665" s="140">
        <f>B2663+0.001</f>
        <v>21.011000000000013</v>
      </c>
      <c r="C2665" s="166" t="s">
        <v>142</v>
      </c>
      <c r="D2665" s="42" t="s">
        <v>134</v>
      </c>
      <c r="E2665" s="85">
        <v>9</v>
      </c>
      <c r="F2665" s="55"/>
      <c r="G2665" s="55"/>
      <c r="H2665" s="145"/>
      <c r="I2665" s="51"/>
      <c r="J2665" s="51"/>
      <c r="K2665" s="51"/>
      <c r="L2665" s="51"/>
    </row>
    <row r="2666" spans="1:12" ht="271.5" customHeight="1" x14ac:dyDescent="0.2">
      <c r="A2666" s="160">
        <f t="shared" si="154"/>
        <v>25710</v>
      </c>
      <c r="B2666" s="140">
        <f>B2665+0.001</f>
        <v>21.012000000000015</v>
      </c>
      <c r="C2666" s="166" t="s">
        <v>146</v>
      </c>
      <c r="D2666" s="42" t="s">
        <v>134</v>
      </c>
      <c r="E2666" s="85">
        <v>1</v>
      </c>
      <c r="F2666" s="55"/>
      <c r="G2666" s="55"/>
      <c r="H2666" s="145"/>
      <c r="I2666" s="51"/>
      <c r="J2666" s="51"/>
      <c r="K2666" s="51"/>
      <c r="L2666" s="51"/>
    </row>
    <row r="2667" spans="1:12" ht="283.5" customHeight="1" x14ac:dyDescent="0.2">
      <c r="A2667" s="160">
        <f t="shared" si="154"/>
        <v>25720</v>
      </c>
      <c r="B2667" s="140">
        <f>B2666+0.001</f>
        <v>21.013000000000016</v>
      </c>
      <c r="C2667" s="166" t="s">
        <v>147</v>
      </c>
      <c r="D2667" s="42" t="s">
        <v>134</v>
      </c>
      <c r="E2667" s="85">
        <v>3</v>
      </c>
      <c r="F2667" s="55"/>
      <c r="G2667" s="55"/>
      <c r="H2667" s="145"/>
      <c r="I2667" s="51"/>
      <c r="J2667" s="51"/>
      <c r="K2667" s="51"/>
      <c r="L2667" s="51"/>
    </row>
    <row r="2668" spans="1:12" ht="276" customHeight="1" x14ac:dyDescent="0.2">
      <c r="A2668" s="160">
        <f t="shared" si="154"/>
        <v>25730</v>
      </c>
      <c r="B2668" s="140">
        <f>B2667+0.001</f>
        <v>21.014000000000017</v>
      </c>
      <c r="C2668" s="166" t="s">
        <v>150</v>
      </c>
      <c r="D2668" s="42" t="s">
        <v>134</v>
      </c>
      <c r="E2668" s="85">
        <v>8</v>
      </c>
      <c r="F2668" s="55"/>
      <c r="G2668" s="55"/>
      <c r="H2668" s="145"/>
      <c r="I2668" s="51"/>
      <c r="J2668" s="51"/>
      <c r="K2668" s="51"/>
      <c r="L2668" s="51"/>
    </row>
    <row r="2669" spans="1:12" ht="292.5" x14ac:dyDescent="0.2">
      <c r="A2669" s="160">
        <f t="shared" si="154"/>
        <v>25740</v>
      </c>
      <c r="B2669" s="140">
        <f>B2668+0.001</f>
        <v>21.015000000000018</v>
      </c>
      <c r="C2669" s="166" t="s">
        <v>143</v>
      </c>
      <c r="D2669" s="42" t="s">
        <v>134</v>
      </c>
      <c r="E2669" s="85">
        <v>1</v>
      </c>
      <c r="F2669" s="55"/>
      <c r="G2669" s="55"/>
      <c r="H2669" s="145"/>
      <c r="I2669" s="51"/>
      <c r="J2669" s="51"/>
      <c r="K2669" s="51"/>
      <c r="L2669" s="51"/>
    </row>
    <row r="2670" spans="1:12" ht="292.5" x14ac:dyDescent="0.2">
      <c r="A2670" s="160">
        <f t="shared" si="154"/>
        <v>25750</v>
      </c>
      <c r="B2670" s="140">
        <f>B2669+0.001</f>
        <v>21.01600000000002</v>
      </c>
      <c r="C2670" s="166" t="s">
        <v>151</v>
      </c>
      <c r="D2670" s="42" t="s">
        <v>134</v>
      </c>
      <c r="E2670" s="85">
        <v>1</v>
      </c>
      <c r="F2670" s="55"/>
      <c r="G2670" s="55"/>
      <c r="H2670" s="145"/>
      <c r="I2670" s="51"/>
      <c r="J2670" s="51"/>
      <c r="K2670" s="51"/>
      <c r="L2670" s="51"/>
    </row>
    <row r="2671" spans="1:12" x14ac:dyDescent="0.2">
      <c r="A2671" s="160">
        <f t="shared" si="154"/>
        <v>25760</v>
      </c>
      <c r="B2671" s="124"/>
      <c r="C2671" s="125" t="s">
        <v>152</v>
      </c>
      <c r="D2671" s="126"/>
      <c r="E2671" s="127"/>
      <c r="F2671" s="55"/>
      <c r="G2671" s="55"/>
      <c r="H2671" s="145"/>
      <c r="I2671" s="51"/>
      <c r="J2671" s="51"/>
      <c r="K2671" s="51"/>
      <c r="L2671" s="51"/>
    </row>
    <row r="2672" spans="1:12" ht="268.5" customHeight="1" x14ac:dyDescent="0.2">
      <c r="A2672" s="160">
        <f t="shared" si="154"/>
        <v>25770</v>
      </c>
      <c r="B2672" s="140">
        <f>B2670+0.001</f>
        <v>21.017000000000021</v>
      </c>
      <c r="C2672" s="166" t="s">
        <v>142</v>
      </c>
      <c r="D2672" s="42" t="s">
        <v>134</v>
      </c>
      <c r="E2672" s="85">
        <v>6</v>
      </c>
      <c r="F2672" s="55"/>
      <c r="G2672" s="55"/>
      <c r="H2672" s="145"/>
      <c r="I2672" s="51"/>
      <c r="J2672" s="51"/>
      <c r="K2672" s="51"/>
      <c r="L2672" s="51"/>
    </row>
    <row r="2673" spans="1:12" ht="276" customHeight="1" x14ac:dyDescent="0.2">
      <c r="A2673" s="160">
        <f t="shared" si="154"/>
        <v>25780</v>
      </c>
      <c r="B2673" s="140">
        <f>B2672+0.001</f>
        <v>21.018000000000022</v>
      </c>
      <c r="C2673" s="166" t="s">
        <v>147</v>
      </c>
      <c r="D2673" s="42" t="s">
        <v>134</v>
      </c>
      <c r="E2673" s="85">
        <v>1</v>
      </c>
      <c r="F2673" s="55"/>
      <c r="G2673" s="55"/>
      <c r="H2673" s="145"/>
      <c r="I2673" s="51"/>
      <c r="J2673" s="51"/>
      <c r="K2673" s="51"/>
      <c r="L2673" s="51"/>
    </row>
    <row r="2674" spans="1:12" ht="270" customHeight="1" x14ac:dyDescent="0.2">
      <c r="A2674" s="160">
        <f t="shared" si="154"/>
        <v>25790</v>
      </c>
      <c r="B2674" s="140">
        <f>B2673+0.001</f>
        <v>21.019000000000023</v>
      </c>
      <c r="C2674" s="166" t="s">
        <v>150</v>
      </c>
      <c r="D2674" s="42" t="s">
        <v>134</v>
      </c>
      <c r="E2674" s="85">
        <v>10</v>
      </c>
      <c r="F2674" s="55"/>
      <c r="G2674" s="55"/>
      <c r="H2674" s="145"/>
      <c r="I2674" s="51"/>
      <c r="J2674" s="51"/>
      <c r="K2674" s="51"/>
      <c r="L2674" s="51"/>
    </row>
    <row r="2675" spans="1:12" ht="273.75" customHeight="1" x14ac:dyDescent="0.2">
      <c r="A2675" s="160">
        <f t="shared" si="154"/>
        <v>25800</v>
      </c>
      <c r="B2675" s="140">
        <f>B2674+0.001</f>
        <v>21.020000000000024</v>
      </c>
      <c r="C2675" s="166" t="s">
        <v>143</v>
      </c>
      <c r="D2675" s="42" t="s">
        <v>134</v>
      </c>
      <c r="E2675" s="85">
        <v>1</v>
      </c>
      <c r="F2675" s="55"/>
      <c r="G2675" s="55"/>
      <c r="H2675" s="145"/>
      <c r="I2675" s="51"/>
      <c r="J2675" s="51"/>
      <c r="K2675" s="51"/>
      <c r="L2675" s="51"/>
    </row>
    <row r="2676" spans="1:12" ht="292.5" x14ac:dyDescent="0.2">
      <c r="A2676" s="160">
        <f t="shared" si="154"/>
        <v>25810</v>
      </c>
      <c r="B2676" s="140">
        <f>B2675+0.001</f>
        <v>21.021000000000026</v>
      </c>
      <c r="C2676" s="166" t="s">
        <v>151</v>
      </c>
      <c r="D2676" s="42" t="s">
        <v>134</v>
      </c>
      <c r="E2676" s="85">
        <v>4</v>
      </c>
      <c r="F2676" s="55"/>
      <c r="G2676" s="55"/>
      <c r="H2676" s="145"/>
      <c r="I2676" s="51"/>
      <c r="J2676" s="51"/>
      <c r="K2676" s="51"/>
      <c r="L2676" s="51"/>
    </row>
    <row r="2677" spans="1:12" x14ac:dyDescent="0.2">
      <c r="A2677" s="160">
        <f t="shared" si="154"/>
        <v>25820</v>
      </c>
      <c r="B2677" s="124"/>
      <c r="C2677" s="125" t="s">
        <v>153</v>
      </c>
      <c r="D2677" s="126"/>
      <c r="E2677" s="127"/>
      <c r="F2677" s="55"/>
      <c r="G2677" s="55"/>
      <c r="H2677" s="145"/>
      <c r="I2677" s="51"/>
      <c r="J2677" s="51"/>
      <c r="K2677" s="51"/>
      <c r="L2677" s="51"/>
    </row>
    <row r="2678" spans="1:12" ht="270" customHeight="1" x14ac:dyDescent="0.2">
      <c r="A2678" s="160">
        <f t="shared" si="154"/>
        <v>25830</v>
      </c>
      <c r="B2678" s="140">
        <f>B2676+0.001</f>
        <v>21.022000000000027</v>
      </c>
      <c r="C2678" s="166" t="s">
        <v>142</v>
      </c>
      <c r="D2678" s="42" t="s">
        <v>134</v>
      </c>
      <c r="E2678" s="85">
        <v>16</v>
      </c>
      <c r="F2678" s="55"/>
      <c r="G2678" s="55"/>
      <c r="H2678" s="145"/>
      <c r="I2678" s="51"/>
      <c r="J2678" s="51"/>
      <c r="K2678" s="51"/>
      <c r="L2678" s="51"/>
    </row>
    <row r="2679" spans="1:12" ht="285" customHeight="1" x14ac:dyDescent="0.2">
      <c r="A2679" s="160">
        <f t="shared" si="154"/>
        <v>25840</v>
      </c>
      <c r="B2679" s="140">
        <f>B2678+0.001</f>
        <v>21.023000000000028</v>
      </c>
      <c r="C2679" s="166" t="s">
        <v>147</v>
      </c>
      <c r="D2679" s="42" t="s">
        <v>134</v>
      </c>
      <c r="E2679" s="85">
        <v>1</v>
      </c>
      <c r="F2679" s="55"/>
      <c r="G2679" s="55"/>
      <c r="H2679" s="145"/>
      <c r="I2679" s="51"/>
      <c r="J2679" s="51"/>
      <c r="K2679" s="51"/>
      <c r="L2679" s="51"/>
    </row>
    <row r="2680" spans="1:12" ht="281.25" customHeight="1" x14ac:dyDescent="0.2">
      <c r="A2680" s="160">
        <f t="shared" si="154"/>
        <v>25850</v>
      </c>
      <c r="B2680" s="140">
        <f>B2679+0.001</f>
        <v>21.024000000000029</v>
      </c>
      <c r="C2680" s="166" t="s">
        <v>1250</v>
      </c>
      <c r="D2680" s="42" t="s">
        <v>134</v>
      </c>
      <c r="E2680" s="85">
        <v>2</v>
      </c>
      <c r="F2680" s="55"/>
      <c r="G2680" s="55"/>
      <c r="H2680" s="145"/>
      <c r="I2680" s="51"/>
      <c r="J2680" s="51"/>
      <c r="K2680" s="51"/>
      <c r="L2680" s="51"/>
    </row>
    <row r="2681" spans="1:12" ht="272.25" customHeight="1" x14ac:dyDescent="0.2">
      <c r="A2681" s="160">
        <f t="shared" si="154"/>
        <v>25860</v>
      </c>
      <c r="B2681" s="140">
        <f>B2680+0.001</f>
        <v>21.025000000000031</v>
      </c>
      <c r="C2681" s="166" t="s">
        <v>143</v>
      </c>
      <c r="D2681" s="42" t="s">
        <v>134</v>
      </c>
      <c r="E2681" s="85">
        <v>2</v>
      </c>
      <c r="F2681" s="55"/>
      <c r="G2681" s="55"/>
      <c r="H2681" s="145"/>
      <c r="I2681" s="51"/>
      <c r="J2681" s="51"/>
      <c r="K2681" s="51"/>
      <c r="L2681" s="51"/>
    </row>
    <row r="2682" spans="1:12" ht="269.25" customHeight="1" x14ac:dyDescent="0.2">
      <c r="A2682" s="160">
        <f t="shared" si="154"/>
        <v>25870</v>
      </c>
      <c r="B2682" s="140">
        <f>B2681+0.001</f>
        <v>21.026000000000032</v>
      </c>
      <c r="C2682" s="166" t="s">
        <v>151</v>
      </c>
      <c r="D2682" s="42" t="s">
        <v>134</v>
      </c>
      <c r="E2682" s="85">
        <v>4</v>
      </c>
      <c r="F2682" s="55"/>
      <c r="G2682" s="55"/>
      <c r="H2682" s="145"/>
      <c r="I2682" s="51"/>
      <c r="J2682" s="51"/>
      <c r="K2682" s="51"/>
      <c r="L2682" s="51"/>
    </row>
    <row r="2683" spans="1:12" x14ac:dyDescent="0.2">
      <c r="A2683" s="160">
        <f t="shared" si="154"/>
        <v>25880</v>
      </c>
      <c r="B2683" s="142"/>
      <c r="C2683" s="58"/>
      <c r="D2683" s="24"/>
      <c r="E2683" s="85"/>
      <c r="F2683" s="55"/>
      <c r="G2683" s="55"/>
      <c r="H2683" s="145"/>
      <c r="I2683" s="51"/>
      <c r="J2683" s="51"/>
      <c r="K2683" s="51"/>
      <c r="L2683" s="51"/>
    </row>
    <row r="2684" spans="1:12" x14ac:dyDescent="0.2">
      <c r="A2684" s="160">
        <f t="shared" si="154"/>
        <v>25890</v>
      </c>
      <c r="B2684" s="92" t="s">
        <v>154</v>
      </c>
      <c r="C2684" s="69" t="s">
        <v>155</v>
      </c>
      <c r="D2684" s="70"/>
      <c r="E2684" s="93"/>
      <c r="F2684" s="55"/>
      <c r="G2684" s="55"/>
      <c r="H2684" s="145"/>
      <c r="I2684" s="51"/>
      <c r="J2684" s="51"/>
      <c r="K2684" s="51"/>
      <c r="L2684" s="51"/>
    </row>
    <row r="2685" spans="1:12" x14ac:dyDescent="0.2">
      <c r="A2685" s="160">
        <f t="shared" si="154"/>
        <v>25900</v>
      </c>
      <c r="B2685" s="94" t="s">
        <v>1214</v>
      </c>
      <c r="C2685" s="73" t="s">
        <v>32</v>
      </c>
      <c r="D2685" s="74"/>
      <c r="E2685" s="95"/>
      <c r="F2685" s="55"/>
      <c r="G2685" s="55"/>
      <c r="H2685" s="145"/>
      <c r="I2685" s="51"/>
      <c r="J2685" s="51"/>
      <c r="K2685" s="51"/>
      <c r="L2685" s="51"/>
    </row>
    <row r="2686" spans="1:12" x14ac:dyDescent="0.2">
      <c r="A2686" s="160">
        <f t="shared" si="154"/>
        <v>25910</v>
      </c>
      <c r="B2686" s="124"/>
      <c r="C2686" s="125" t="s">
        <v>156</v>
      </c>
      <c r="D2686" s="126"/>
      <c r="E2686" s="127"/>
      <c r="F2686" s="55"/>
      <c r="G2686" s="55"/>
      <c r="H2686" s="145"/>
      <c r="I2686" s="51"/>
      <c r="J2686" s="51"/>
      <c r="K2686" s="51"/>
      <c r="L2686" s="51"/>
    </row>
    <row r="2687" spans="1:12" ht="45" x14ac:dyDescent="0.2">
      <c r="A2687" s="160">
        <f t="shared" si="154"/>
        <v>25920</v>
      </c>
      <c r="B2687" s="140">
        <v>22</v>
      </c>
      <c r="C2687" s="28" t="s">
        <v>157</v>
      </c>
      <c r="D2687" s="15" t="s">
        <v>158</v>
      </c>
      <c r="E2687" s="85">
        <v>280</v>
      </c>
      <c r="F2687" s="55"/>
      <c r="G2687" s="55"/>
      <c r="H2687" s="145"/>
      <c r="I2687" s="51"/>
      <c r="J2687" s="51"/>
      <c r="K2687" s="51"/>
      <c r="L2687" s="51"/>
    </row>
    <row r="2688" spans="1:12" ht="33.75" x14ac:dyDescent="0.2">
      <c r="A2688" s="160">
        <f t="shared" si="154"/>
        <v>25930</v>
      </c>
      <c r="B2688" s="140">
        <f t="shared" ref="B2688:B2738" si="157">B2687+0.001</f>
        <v>22.001000000000001</v>
      </c>
      <c r="C2688" s="28" t="s">
        <v>159</v>
      </c>
      <c r="D2688" s="15" t="s">
        <v>158</v>
      </c>
      <c r="E2688" s="85">
        <v>280</v>
      </c>
      <c r="F2688" s="55"/>
      <c r="G2688" s="55"/>
      <c r="H2688" s="145"/>
      <c r="I2688" s="51"/>
      <c r="J2688" s="51"/>
      <c r="K2688" s="51"/>
      <c r="L2688" s="51"/>
    </row>
    <row r="2689" spans="1:12" ht="33.75" x14ac:dyDescent="0.2">
      <c r="A2689" s="160">
        <f t="shared" si="154"/>
        <v>25940</v>
      </c>
      <c r="B2689" s="140">
        <f t="shared" si="157"/>
        <v>22.002000000000002</v>
      </c>
      <c r="C2689" s="28" t="s">
        <v>160</v>
      </c>
      <c r="D2689" s="15" t="s">
        <v>161</v>
      </c>
      <c r="E2689" s="85">
        <v>109.2</v>
      </c>
      <c r="F2689" s="55"/>
      <c r="G2689" s="55"/>
      <c r="H2689" s="145"/>
      <c r="I2689" s="51"/>
      <c r="J2689" s="51"/>
      <c r="K2689" s="51"/>
      <c r="L2689" s="51"/>
    </row>
    <row r="2690" spans="1:12" ht="45" x14ac:dyDescent="0.2">
      <c r="A2690" s="160">
        <f t="shared" si="154"/>
        <v>25950</v>
      </c>
      <c r="B2690" s="140">
        <f t="shared" si="157"/>
        <v>22.003000000000004</v>
      </c>
      <c r="C2690" s="28" t="s">
        <v>162</v>
      </c>
      <c r="D2690" s="15" t="s">
        <v>161</v>
      </c>
      <c r="E2690" s="85">
        <v>38.5</v>
      </c>
      <c r="F2690" s="55"/>
      <c r="G2690" s="55"/>
      <c r="H2690" s="145"/>
      <c r="I2690" s="51"/>
      <c r="J2690" s="51"/>
      <c r="K2690" s="51"/>
      <c r="L2690" s="51"/>
    </row>
    <row r="2691" spans="1:12" ht="67.5" x14ac:dyDescent="0.2">
      <c r="A2691" s="160">
        <f t="shared" si="154"/>
        <v>25960</v>
      </c>
      <c r="B2691" s="140">
        <f t="shared" si="157"/>
        <v>22.004000000000005</v>
      </c>
      <c r="C2691" s="28" t="s">
        <v>163</v>
      </c>
      <c r="D2691" s="15" t="s">
        <v>161</v>
      </c>
      <c r="E2691" s="85">
        <v>186</v>
      </c>
      <c r="F2691" s="55"/>
      <c r="G2691" s="55"/>
      <c r="H2691" s="145"/>
      <c r="I2691" s="51"/>
      <c r="J2691" s="51"/>
      <c r="K2691" s="51"/>
      <c r="L2691" s="51"/>
    </row>
    <row r="2692" spans="1:12" x14ac:dyDescent="0.2">
      <c r="A2692" s="160">
        <f t="shared" si="154"/>
        <v>25970</v>
      </c>
      <c r="B2692" s="124"/>
      <c r="C2692" s="125" t="s">
        <v>164</v>
      </c>
      <c r="D2692" s="126"/>
      <c r="E2692" s="127"/>
      <c r="F2692" s="55"/>
      <c r="G2692" s="55"/>
      <c r="H2692" s="145"/>
      <c r="I2692" s="51"/>
      <c r="J2692" s="51"/>
      <c r="K2692" s="51"/>
      <c r="L2692" s="51"/>
    </row>
    <row r="2693" spans="1:12" ht="45" x14ac:dyDescent="0.2">
      <c r="A2693" s="160">
        <f t="shared" si="154"/>
        <v>25980</v>
      </c>
      <c r="B2693" s="140">
        <f>B2691+0.001</f>
        <v>22.005000000000006</v>
      </c>
      <c r="C2693" s="28" t="s">
        <v>165</v>
      </c>
      <c r="D2693" s="15" t="s">
        <v>161</v>
      </c>
      <c r="E2693" s="85">
        <v>54.05</v>
      </c>
      <c r="F2693" s="55"/>
      <c r="G2693" s="55"/>
      <c r="H2693" s="145"/>
      <c r="I2693" s="51"/>
      <c r="J2693" s="51"/>
      <c r="K2693" s="51"/>
      <c r="L2693" s="51"/>
    </row>
    <row r="2694" spans="1:12" ht="67.5" x14ac:dyDescent="0.2">
      <c r="A2694" s="160">
        <f t="shared" si="154"/>
        <v>25990</v>
      </c>
      <c r="B2694" s="140">
        <f t="shared" si="157"/>
        <v>22.006000000000007</v>
      </c>
      <c r="C2694" s="28" t="s">
        <v>166</v>
      </c>
      <c r="D2694" s="15" t="s">
        <v>161</v>
      </c>
      <c r="E2694" s="85">
        <v>31.08</v>
      </c>
      <c r="F2694" s="55"/>
      <c r="G2694" s="55"/>
      <c r="H2694" s="145"/>
      <c r="I2694" s="51"/>
      <c r="J2694" s="51"/>
      <c r="K2694" s="51"/>
      <c r="L2694" s="51"/>
    </row>
    <row r="2695" spans="1:12" ht="33.75" x14ac:dyDescent="0.2">
      <c r="A2695" s="160">
        <f t="shared" si="154"/>
        <v>26000</v>
      </c>
      <c r="B2695" s="140">
        <f t="shared" si="157"/>
        <v>22.007000000000009</v>
      </c>
      <c r="C2695" s="28" t="s">
        <v>167</v>
      </c>
      <c r="D2695" s="15" t="s">
        <v>161</v>
      </c>
      <c r="E2695" s="85">
        <v>29.86</v>
      </c>
      <c r="F2695" s="55"/>
      <c r="G2695" s="55"/>
      <c r="H2695" s="145"/>
      <c r="I2695" s="51"/>
      <c r="J2695" s="51"/>
      <c r="K2695" s="51"/>
      <c r="L2695" s="51"/>
    </row>
    <row r="2696" spans="1:12" ht="56.25" x14ac:dyDescent="0.2">
      <c r="A2696" s="160">
        <f t="shared" si="154"/>
        <v>26010</v>
      </c>
      <c r="B2696" s="140">
        <f t="shared" si="157"/>
        <v>22.00800000000001</v>
      </c>
      <c r="C2696" s="28" t="s">
        <v>168</v>
      </c>
      <c r="D2696" s="15" t="s">
        <v>158</v>
      </c>
      <c r="E2696" s="85">
        <v>111</v>
      </c>
      <c r="F2696" s="55"/>
      <c r="G2696" s="55"/>
      <c r="H2696" s="145"/>
      <c r="I2696" s="51"/>
      <c r="J2696" s="51"/>
      <c r="K2696" s="51"/>
      <c r="L2696" s="51"/>
    </row>
    <row r="2697" spans="1:12" ht="67.5" x14ac:dyDescent="0.2">
      <c r="A2697" s="160">
        <f t="shared" si="154"/>
        <v>26020</v>
      </c>
      <c r="B2697" s="140">
        <f t="shared" si="157"/>
        <v>22.009000000000011</v>
      </c>
      <c r="C2697" s="28" t="s">
        <v>169</v>
      </c>
      <c r="D2697" s="15" t="s">
        <v>158</v>
      </c>
      <c r="E2697" s="85">
        <v>111</v>
      </c>
      <c r="F2697" s="55"/>
      <c r="G2697" s="55"/>
      <c r="H2697" s="145"/>
      <c r="I2697" s="51"/>
      <c r="J2697" s="51"/>
      <c r="K2697" s="51"/>
      <c r="L2697" s="51"/>
    </row>
    <row r="2698" spans="1:12" ht="67.5" x14ac:dyDescent="0.2">
      <c r="A2698" s="160">
        <f t="shared" si="154"/>
        <v>26030</v>
      </c>
      <c r="B2698" s="140">
        <f t="shared" si="157"/>
        <v>22.010000000000012</v>
      </c>
      <c r="C2698" s="28" t="s">
        <v>170</v>
      </c>
      <c r="D2698" s="15" t="s">
        <v>158</v>
      </c>
      <c r="E2698" s="85">
        <v>65.66</v>
      </c>
      <c r="F2698" s="55"/>
      <c r="G2698" s="55"/>
      <c r="H2698" s="145"/>
      <c r="I2698" s="51"/>
      <c r="J2698" s="51"/>
      <c r="K2698" s="51"/>
      <c r="L2698" s="51"/>
    </row>
    <row r="2699" spans="1:12" ht="90" x14ac:dyDescent="0.2">
      <c r="A2699" s="160">
        <f t="shared" si="154"/>
        <v>26040</v>
      </c>
      <c r="B2699" s="140">
        <f t="shared" si="157"/>
        <v>22.011000000000013</v>
      </c>
      <c r="C2699" s="28" t="s">
        <v>171</v>
      </c>
      <c r="D2699" s="15" t="s">
        <v>161</v>
      </c>
      <c r="E2699" s="85">
        <v>31.99</v>
      </c>
      <c r="F2699" s="55"/>
      <c r="G2699" s="55"/>
      <c r="H2699" s="145"/>
      <c r="I2699" s="51"/>
      <c r="J2699" s="51"/>
      <c r="K2699" s="51"/>
      <c r="L2699" s="51"/>
    </row>
    <row r="2700" spans="1:12" ht="101.25" x14ac:dyDescent="0.2">
      <c r="A2700" s="160">
        <f t="shared" si="154"/>
        <v>26050</v>
      </c>
      <c r="B2700" s="140">
        <f t="shared" si="157"/>
        <v>22.012000000000015</v>
      </c>
      <c r="C2700" s="28" t="s">
        <v>172</v>
      </c>
      <c r="D2700" s="15" t="s">
        <v>158</v>
      </c>
      <c r="E2700" s="85">
        <v>111</v>
      </c>
      <c r="F2700" s="55"/>
      <c r="G2700" s="55"/>
      <c r="H2700" s="145"/>
      <c r="I2700" s="51"/>
      <c r="J2700" s="51"/>
      <c r="K2700" s="51"/>
      <c r="L2700" s="51"/>
    </row>
    <row r="2701" spans="1:12" ht="78.75" x14ac:dyDescent="0.2">
      <c r="A2701" s="160">
        <f t="shared" si="154"/>
        <v>26060</v>
      </c>
      <c r="B2701" s="140">
        <f t="shared" si="157"/>
        <v>22.013000000000016</v>
      </c>
      <c r="C2701" s="28" t="s">
        <v>173</v>
      </c>
      <c r="D2701" s="15" t="s">
        <v>158</v>
      </c>
      <c r="E2701" s="85">
        <v>86.98</v>
      </c>
      <c r="F2701" s="55"/>
      <c r="G2701" s="55"/>
      <c r="H2701" s="145"/>
      <c r="I2701" s="51"/>
      <c r="J2701" s="51"/>
      <c r="K2701" s="51"/>
      <c r="L2701" s="51"/>
    </row>
    <row r="2702" spans="1:12" ht="90" x14ac:dyDescent="0.2">
      <c r="A2702" s="160">
        <f t="shared" si="154"/>
        <v>26070</v>
      </c>
      <c r="B2702" s="140"/>
      <c r="C2702" s="28" t="s">
        <v>174</v>
      </c>
      <c r="D2702" s="15"/>
      <c r="E2702" s="85"/>
      <c r="F2702" s="55"/>
      <c r="G2702" s="55"/>
      <c r="H2702" s="145"/>
      <c r="I2702" s="51"/>
      <c r="J2702" s="51"/>
      <c r="K2702" s="51"/>
      <c r="L2702" s="51"/>
    </row>
    <row r="2703" spans="1:12" ht="15" customHeight="1" x14ac:dyDescent="0.2">
      <c r="A2703" s="160">
        <f t="shared" si="154"/>
        <v>26080</v>
      </c>
      <c r="B2703" s="140">
        <f>B2701+0.001</f>
        <v>22.014000000000017</v>
      </c>
      <c r="C2703" s="28" t="s">
        <v>175</v>
      </c>
      <c r="D2703" s="15" t="s">
        <v>176</v>
      </c>
      <c r="E2703" s="85">
        <v>290.81</v>
      </c>
      <c r="F2703" s="55"/>
      <c r="G2703" s="55"/>
      <c r="H2703" s="145"/>
      <c r="I2703" s="51"/>
      <c r="J2703" s="51"/>
      <c r="K2703" s="51"/>
      <c r="L2703" s="51"/>
    </row>
    <row r="2704" spans="1:12" ht="15" customHeight="1" x14ac:dyDescent="0.2">
      <c r="A2704" s="160">
        <f t="shared" si="154"/>
        <v>26090</v>
      </c>
      <c r="B2704" s="140">
        <f t="shared" si="157"/>
        <v>22.015000000000018</v>
      </c>
      <c r="C2704" s="28" t="s">
        <v>177</v>
      </c>
      <c r="D2704" s="15" t="s">
        <v>176</v>
      </c>
      <c r="E2704" s="85">
        <v>317.76</v>
      </c>
      <c r="F2704" s="55"/>
      <c r="G2704" s="55"/>
      <c r="H2704" s="145"/>
      <c r="I2704" s="51"/>
      <c r="J2704" s="51"/>
      <c r="K2704" s="51"/>
      <c r="L2704" s="51"/>
    </row>
    <row r="2705" spans="1:12" ht="15" customHeight="1" x14ac:dyDescent="0.2">
      <c r="A2705" s="160">
        <f t="shared" si="154"/>
        <v>26100</v>
      </c>
      <c r="B2705" s="140">
        <f t="shared" si="157"/>
        <v>22.01600000000002</v>
      </c>
      <c r="C2705" s="28" t="s">
        <v>178</v>
      </c>
      <c r="D2705" s="15" t="s">
        <v>176</v>
      </c>
      <c r="E2705" s="85">
        <v>2334.35</v>
      </c>
      <c r="F2705" s="55"/>
      <c r="G2705" s="55"/>
      <c r="H2705" s="145"/>
      <c r="I2705" s="51"/>
      <c r="J2705" s="51"/>
      <c r="K2705" s="51"/>
      <c r="L2705" s="51"/>
    </row>
    <row r="2706" spans="1:12" ht="78.75" x14ac:dyDescent="0.2">
      <c r="A2706" s="160">
        <f t="shared" ref="A2706:A2769" si="158">A2705+10</f>
        <v>26110</v>
      </c>
      <c r="B2706" s="140">
        <f t="shared" si="157"/>
        <v>22.017000000000021</v>
      </c>
      <c r="C2706" s="28" t="s">
        <v>179</v>
      </c>
      <c r="D2706" s="15" t="s">
        <v>158</v>
      </c>
      <c r="E2706" s="85">
        <v>176.66</v>
      </c>
      <c r="F2706" s="55"/>
      <c r="G2706" s="55"/>
      <c r="H2706" s="145"/>
      <c r="I2706" s="51"/>
      <c r="J2706" s="51"/>
      <c r="K2706" s="51"/>
      <c r="L2706" s="51"/>
    </row>
    <row r="2707" spans="1:12" ht="78.75" x14ac:dyDescent="0.2">
      <c r="A2707" s="160">
        <f t="shared" si="158"/>
        <v>26120</v>
      </c>
      <c r="B2707" s="140">
        <f t="shared" si="157"/>
        <v>22.018000000000022</v>
      </c>
      <c r="C2707" s="28" t="s">
        <v>180</v>
      </c>
      <c r="D2707" s="15" t="s">
        <v>181</v>
      </c>
      <c r="E2707" s="85">
        <v>27</v>
      </c>
      <c r="F2707" s="55"/>
      <c r="G2707" s="55"/>
      <c r="H2707" s="145"/>
      <c r="I2707" s="51"/>
      <c r="J2707" s="51"/>
      <c r="K2707" s="51"/>
      <c r="L2707" s="51"/>
    </row>
    <row r="2708" spans="1:12" ht="67.5" x14ac:dyDescent="0.2">
      <c r="A2708" s="160">
        <f t="shared" si="158"/>
        <v>26130</v>
      </c>
      <c r="B2708" s="140">
        <f t="shared" si="157"/>
        <v>22.019000000000023</v>
      </c>
      <c r="C2708" s="28" t="s">
        <v>182</v>
      </c>
      <c r="D2708" s="15" t="s">
        <v>181</v>
      </c>
      <c r="E2708" s="85">
        <v>54</v>
      </c>
      <c r="F2708" s="55"/>
      <c r="G2708" s="55"/>
      <c r="H2708" s="145"/>
      <c r="I2708" s="51"/>
      <c r="J2708" s="51"/>
      <c r="K2708" s="51"/>
      <c r="L2708" s="51"/>
    </row>
    <row r="2709" spans="1:12" x14ac:dyDescent="0.2">
      <c r="A2709" s="160">
        <f t="shared" si="158"/>
        <v>26140</v>
      </c>
      <c r="B2709" s="143"/>
      <c r="C2709" s="52" t="s">
        <v>183</v>
      </c>
      <c r="D2709" s="15"/>
      <c r="E2709" s="85"/>
      <c r="F2709" s="55"/>
      <c r="G2709" s="55"/>
      <c r="H2709" s="145"/>
      <c r="I2709" s="51"/>
      <c r="J2709" s="51"/>
      <c r="K2709" s="51"/>
      <c r="L2709" s="51"/>
    </row>
    <row r="2710" spans="1:12" ht="78.75" x14ac:dyDescent="0.2">
      <c r="A2710" s="160">
        <f t="shared" si="158"/>
        <v>26150</v>
      </c>
      <c r="B2710" s="140">
        <f>B2708+0.001</f>
        <v>22.020000000000024</v>
      </c>
      <c r="C2710" s="28" t="s">
        <v>184</v>
      </c>
      <c r="D2710" s="15" t="s">
        <v>161</v>
      </c>
      <c r="E2710" s="85">
        <v>2.15</v>
      </c>
      <c r="F2710" s="55"/>
      <c r="G2710" s="55"/>
      <c r="H2710" s="145"/>
      <c r="I2710" s="51"/>
      <c r="J2710" s="51"/>
      <c r="K2710" s="51"/>
      <c r="L2710" s="51"/>
    </row>
    <row r="2711" spans="1:12" ht="67.5" x14ac:dyDescent="0.2">
      <c r="A2711" s="160">
        <f t="shared" si="158"/>
        <v>26160</v>
      </c>
      <c r="B2711" s="140">
        <f t="shared" si="157"/>
        <v>22.021000000000026</v>
      </c>
      <c r="C2711" s="28" t="s">
        <v>185</v>
      </c>
      <c r="D2711" s="15" t="s">
        <v>158</v>
      </c>
      <c r="E2711" s="85">
        <v>25.2</v>
      </c>
      <c r="F2711" s="55"/>
      <c r="G2711" s="55"/>
      <c r="H2711" s="145"/>
      <c r="I2711" s="51"/>
      <c r="J2711" s="51"/>
      <c r="K2711" s="51"/>
      <c r="L2711" s="51"/>
    </row>
    <row r="2712" spans="1:12" ht="78.75" x14ac:dyDescent="0.2">
      <c r="A2712" s="160">
        <f t="shared" si="158"/>
        <v>26170</v>
      </c>
      <c r="B2712" s="140"/>
      <c r="C2712" s="28" t="s">
        <v>186</v>
      </c>
      <c r="D2712" s="15"/>
      <c r="E2712" s="85"/>
      <c r="F2712" s="55"/>
      <c r="G2712" s="55"/>
      <c r="H2712" s="145"/>
      <c r="I2712" s="51"/>
      <c r="J2712" s="51"/>
      <c r="K2712" s="51"/>
      <c r="L2712" s="51"/>
    </row>
    <row r="2713" spans="1:12" ht="15" customHeight="1" x14ac:dyDescent="0.2">
      <c r="A2713" s="160">
        <f t="shared" si="158"/>
        <v>26180</v>
      </c>
      <c r="B2713" s="140">
        <f>B2711+0.001</f>
        <v>22.022000000000027</v>
      </c>
      <c r="C2713" s="28" t="s">
        <v>187</v>
      </c>
      <c r="D2713" s="15" t="s">
        <v>176</v>
      </c>
      <c r="E2713" s="85">
        <v>38.22</v>
      </c>
      <c r="F2713" s="55"/>
      <c r="G2713" s="55"/>
      <c r="H2713" s="145"/>
      <c r="I2713" s="51"/>
      <c r="J2713" s="51"/>
      <c r="K2713" s="51"/>
      <c r="L2713" s="51"/>
    </row>
    <row r="2714" spans="1:12" ht="15" customHeight="1" x14ac:dyDescent="0.2">
      <c r="A2714" s="160">
        <f t="shared" si="158"/>
        <v>26190</v>
      </c>
      <c r="B2714" s="140">
        <f t="shared" si="157"/>
        <v>22.023000000000028</v>
      </c>
      <c r="C2714" s="28" t="s">
        <v>177</v>
      </c>
      <c r="D2714" s="15" t="s">
        <v>176</v>
      </c>
      <c r="E2714" s="85">
        <v>164.48</v>
      </c>
      <c r="F2714" s="55"/>
      <c r="G2714" s="55"/>
      <c r="H2714" s="145"/>
      <c r="I2714" s="51"/>
      <c r="J2714" s="51"/>
      <c r="K2714" s="51"/>
      <c r="L2714" s="51"/>
    </row>
    <row r="2715" spans="1:12" ht="67.5" x14ac:dyDescent="0.2">
      <c r="A2715" s="160">
        <f t="shared" si="158"/>
        <v>26200</v>
      </c>
      <c r="B2715" s="140">
        <f t="shared" si="157"/>
        <v>22.024000000000029</v>
      </c>
      <c r="C2715" s="28" t="s">
        <v>188</v>
      </c>
      <c r="D2715" s="15" t="s">
        <v>158</v>
      </c>
      <c r="E2715" s="85">
        <v>21.2</v>
      </c>
      <c r="F2715" s="55"/>
      <c r="G2715" s="55"/>
      <c r="H2715" s="145"/>
      <c r="I2715" s="51"/>
      <c r="J2715" s="51"/>
      <c r="K2715" s="51"/>
      <c r="L2715" s="51"/>
    </row>
    <row r="2716" spans="1:12" ht="67.5" x14ac:dyDescent="0.2">
      <c r="A2716" s="160">
        <f t="shared" si="158"/>
        <v>26210</v>
      </c>
      <c r="B2716" s="140">
        <f t="shared" si="157"/>
        <v>22.025000000000031</v>
      </c>
      <c r="C2716" s="28" t="s">
        <v>189</v>
      </c>
      <c r="D2716" s="15" t="s">
        <v>190</v>
      </c>
      <c r="E2716" s="85">
        <v>39</v>
      </c>
      <c r="F2716" s="55"/>
      <c r="G2716" s="55"/>
      <c r="H2716" s="145"/>
      <c r="I2716" s="51"/>
      <c r="J2716" s="51"/>
      <c r="K2716" s="51"/>
      <c r="L2716" s="51"/>
    </row>
    <row r="2717" spans="1:12" ht="67.5" x14ac:dyDescent="0.2">
      <c r="A2717" s="160">
        <f t="shared" si="158"/>
        <v>26220</v>
      </c>
      <c r="B2717" s="140">
        <f t="shared" si="157"/>
        <v>22.026000000000032</v>
      </c>
      <c r="C2717" s="28" t="s">
        <v>191</v>
      </c>
      <c r="D2717" s="15" t="s">
        <v>158</v>
      </c>
      <c r="E2717" s="85">
        <v>21.2</v>
      </c>
      <c r="F2717" s="55"/>
      <c r="G2717" s="55"/>
      <c r="H2717" s="145"/>
      <c r="I2717" s="51"/>
      <c r="J2717" s="51"/>
      <c r="K2717" s="51"/>
      <c r="L2717" s="51"/>
    </row>
    <row r="2718" spans="1:12" ht="67.5" x14ac:dyDescent="0.2">
      <c r="A2718" s="160">
        <f t="shared" si="158"/>
        <v>26230</v>
      </c>
      <c r="B2718" s="140">
        <f t="shared" si="157"/>
        <v>22.027000000000033</v>
      </c>
      <c r="C2718" s="28" t="s">
        <v>192</v>
      </c>
      <c r="D2718" s="15" t="s">
        <v>158</v>
      </c>
      <c r="E2718" s="85">
        <v>48</v>
      </c>
      <c r="F2718" s="55"/>
      <c r="G2718" s="55"/>
      <c r="H2718" s="145"/>
      <c r="I2718" s="51"/>
      <c r="J2718" s="51"/>
      <c r="K2718" s="51"/>
      <c r="L2718" s="51"/>
    </row>
    <row r="2719" spans="1:12" ht="90" x14ac:dyDescent="0.2">
      <c r="A2719" s="160">
        <f t="shared" si="158"/>
        <v>26240</v>
      </c>
      <c r="B2719" s="140">
        <f t="shared" si="157"/>
        <v>22.028000000000034</v>
      </c>
      <c r="C2719" s="28" t="s">
        <v>193</v>
      </c>
      <c r="D2719" s="15" t="s">
        <v>181</v>
      </c>
      <c r="E2719" s="85">
        <v>21.6</v>
      </c>
      <c r="F2719" s="55"/>
      <c r="G2719" s="55"/>
      <c r="H2719" s="145"/>
      <c r="I2719" s="51"/>
      <c r="J2719" s="51"/>
      <c r="K2719" s="51"/>
      <c r="L2719" s="51"/>
    </row>
    <row r="2720" spans="1:12" ht="90" x14ac:dyDescent="0.2">
      <c r="A2720" s="160">
        <f t="shared" si="158"/>
        <v>26250</v>
      </c>
      <c r="B2720" s="140">
        <f t="shared" si="157"/>
        <v>22.029000000000035</v>
      </c>
      <c r="C2720" s="28" t="s">
        <v>194</v>
      </c>
      <c r="D2720" s="15" t="s">
        <v>181</v>
      </c>
      <c r="E2720" s="85">
        <v>20</v>
      </c>
      <c r="F2720" s="55"/>
      <c r="G2720" s="55"/>
      <c r="H2720" s="145"/>
      <c r="I2720" s="51"/>
      <c r="J2720" s="51"/>
      <c r="K2720" s="51"/>
      <c r="L2720" s="51"/>
    </row>
    <row r="2721" spans="1:12" x14ac:dyDescent="0.2">
      <c r="A2721" s="160">
        <f t="shared" si="158"/>
        <v>26260</v>
      </c>
      <c r="B2721" s="124"/>
      <c r="C2721" s="125" t="s">
        <v>195</v>
      </c>
      <c r="D2721" s="126"/>
      <c r="E2721" s="127"/>
      <c r="F2721" s="55"/>
      <c r="G2721" s="55"/>
      <c r="H2721" s="145"/>
      <c r="I2721" s="51"/>
      <c r="J2721" s="51"/>
      <c r="K2721" s="51"/>
      <c r="L2721" s="51"/>
    </row>
    <row r="2722" spans="1:12" ht="67.5" x14ac:dyDescent="0.2">
      <c r="A2722" s="160">
        <f t="shared" si="158"/>
        <v>26270</v>
      </c>
      <c r="B2722" s="140">
        <f>B2720+0.001</f>
        <v>22.030000000000037</v>
      </c>
      <c r="C2722" s="28" t="s">
        <v>192</v>
      </c>
      <c r="D2722" s="15" t="s">
        <v>158</v>
      </c>
      <c r="E2722" s="85">
        <v>180</v>
      </c>
      <c r="F2722" s="55"/>
      <c r="G2722" s="55"/>
      <c r="H2722" s="145"/>
      <c r="I2722" s="51"/>
      <c r="J2722" s="51"/>
      <c r="K2722" s="51"/>
      <c r="L2722" s="51"/>
    </row>
    <row r="2723" spans="1:12" ht="90" x14ac:dyDescent="0.2">
      <c r="A2723" s="160">
        <f t="shared" si="158"/>
        <v>26280</v>
      </c>
      <c r="B2723" s="140">
        <f t="shared" si="157"/>
        <v>22.031000000000038</v>
      </c>
      <c r="C2723" s="28" t="s">
        <v>193</v>
      </c>
      <c r="D2723" s="15" t="s">
        <v>181</v>
      </c>
      <c r="E2723" s="85">
        <v>56</v>
      </c>
      <c r="F2723" s="55"/>
      <c r="G2723" s="55"/>
      <c r="H2723" s="145"/>
      <c r="I2723" s="51"/>
      <c r="J2723" s="51"/>
      <c r="K2723" s="51"/>
      <c r="L2723" s="51"/>
    </row>
    <row r="2724" spans="1:12" ht="90" x14ac:dyDescent="0.2">
      <c r="A2724" s="160">
        <f t="shared" si="158"/>
        <v>26290</v>
      </c>
      <c r="B2724" s="140">
        <f t="shared" si="157"/>
        <v>22.032000000000039</v>
      </c>
      <c r="C2724" s="28" t="s">
        <v>194</v>
      </c>
      <c r="D2724" s="15" t="s">
        <v>181</v>
      </c>
      <c r="E2724" s="85">
        <v>125</v>
      </c>
      <c r="F2724" s="55"/>
      <c r="G2724" s="55"/>
      <c r="H2724" s="145"/>
      <c r="I2724" s="51"/>
      <c r="J2724" s="51"/>
      <c r="K2724" s="51"/>
      <c r="L2724" s="51"/>
    </row>
    <row r="2725" spans="1:12" x14ac:dyDescent="0.2">
      <c r="A2725" s="160">
        <f t="shared" si="158"/>
        <v>26300</v>
      </c>
      <c r="B2725" s="124"/>
      <c r="C2725" s="125" t="s">
        <v>196</v>
      </c>
      <c r="D2725" s="126"/>
      <c r="E2725" s="127"/>
      <c r="F2725" s="55"/>
      <c r="G2725" s="55"/>
      <c r="H2725" s="145"/>
      <c r="I2725" s="51"/>
      <c r="J2725" s="51"/>
      <c r="K2725" s="51"/>
      <c r="L2725" s="51"/>
    </row>
    <row r="2726" spans="1:12" ht="45" x14ac:dyDescent="0.2">
      <c r="A2726" s="160">
        <f t="shared" si="158"/>
        <v>26310</v>
      </c>
      <c r="B2726" s="140">
        <f>B2724+0.001</f>
        <v>22.03300000000004</v>
      </c>
      <c r="C2726" s="28" t="s">
        <v>165</v>
      </c>
      <c r="D2726" s="15" t="s">
        <v>161</v>
      </c>
      <c r="E2726" s="85">
        <v>182</v>
      </c>
      <c r="F2726" s="55"/>
      <c r="G2726" s="55"/>
      <c r="H2726" s="145"/>
      <c r="I2726" s="51"/>
      <c r="J2726" s="51"/>
      <c r="K2726" s="51"/>
      <c r="L2726" s="51"/>
    </row>
    <row r="2727" spans="1:12" ht="67.5" x14ac:dyDescent="0.2">
      <c r="A2727" s="160">
        <f t="shared" si="158"/>
        <v>26320</v>
      </c>
      <c r="B2727" s="140">
        <f t="shared" si="157"/>
        <v>22.034000000000042</v>
      </c>
      <c r="C2727" s="28" t="s">
        <v>166</v>
      </c>
      <c r="D2727" s="15" t="s">
        <v>161</v>
      </c>
      <c r="E2727" s="85">
        <v>21.81</v>
      </c>
      <c r="F2727" s="55"/>
      <c r="G2727" s="55"/>
      <c r="H2727" s="145"/>
      <c r="I2727" s="51"/>
      <c r="J2727" s="51"/>
      <c r="K2727" s="51"/>
      <c r="L2727" s="51"/>
    </row>
    <row r="2728" spans="1:12" ht="33.75" x14ac:dyDescent="0.2">
      <c r="A2728" s="160">
        <f t="shared" si="158"/>
        <v>26330</v>
      </c>
      <c r="B2728" s="140">
        <f t="shared" si="157"/>
        <v>22.035000000000043</v>
      </c>
      <c r="C2728" s="28" t="s">
        <v>167</v>
      </c>
      <c r="D2728" s="15" t="s">
        <v>161</v>
      </c>
      <c r="E2728" s="85">
        <v>208.24</v>
      </c>
      <c r="F2728" s="55"/>
      <c r="G2728" s="55"/>
      <c r="H2728" s="145"/>
      <c r="I2728" s="51"/>
      <c r="J2728" s="51"/>
      <c r="K2728" s="51"/>
      <c r="L2728" s="51"/>
    </row>
    <row r="2729" spans="1:12" ht="67.5" x14ac:dyDescent="0.2">
      <c r="A2729" s="160">
        <f t="shared" si="158"/>
        <v>26340</v>
      </c>
      <c r="B2729" s="140">
        <f t="shared" si="157"/>
        <v>22.036000000000044</v>
      </c>
      <c r="C2729" s="28" t="s">
        <v>170</v>
      </c>
      <c r="D2729" s="15" t="s">
        <v>158</v>
      </c>
      <c r="E2729" s="85">
        <v>61.61</v>
      </c>
      <c r="F2729" s="55"/>
      <c r="G2729" s="55"/>
      <c r="H2729" s="145"/>
      <c r="I2729" s="51"/>
      <c r="J2729" s="51"/>
      <c r="K2729" s="51"/>
      <c r="L2729" s="51"/>
    </row>
    <row r="2730" spans="1:12" ht="78.75" x14ac:dyDescent="0.2">
      <c r="A2730" s="160">
        <f t="shared" si="158"/>
        <v>26350</v>
      </c>
      <c r="B2730" s="140">
        <f t="shared" si="157"/>
        <v>22.037000000000045</v>
      </c>
      <c r="C2730" s="28" t="s">
        <v>197</v>
      </c>
      <c r="D2730" s="15" t="s">
        <v>161</v>
      </c>
      <c r="E2730" s="85">
        <v>74.66</v>
      </c>
      <c r="F2730" s="55"/>
      <c r="G2730" s="55"/>
      <c r="H2730" s="145"/>
      <c r="I2730" s="51"/>
      <c r="J2730" s="51"/>
      <c r="K2730" s="51"/>
      <c r="L2730" s="51"/>
    </row>
    <row r="2731" spans="1:12" ht="67.5" x14ac:dyDescent="0.2">
      <c r="A2731" s="160">
        <f t="shared" si="158"/>
        <v>26360</v>
      </c>
      <c r="B2731" s="140">
        <f t="shared" si="157"/>
        <v>22.038000000000046</v>
      </c>
      <c r="C2731" s="28" t="s">
        <v>198</v>
      </c>
      <c r="D2731" s="15" t="s">
        <v>158</v>
      </c>
      <c r="E2731" s="85">
        <v>386.03</v>
      </c>
      <c r="F2731" s="55"/>
      <c r="G2731" s="55"/>
      <c r="H2731" s="145"/>
      <c r="I2731" s="51"/>
      <c r="J2731" s="51"/>
      <c r="K2731" s="51"/>
      <c r="L2731" s="51"/>
    </row>
    <row r="2732" spans="1:12" ht="90" x14ac:dyDescent="0.2">
      <c r="A2732" s="160">
        <f t="shared" si="158"/>
        <v>26370</v>
      </c>
      <c r="B2732" s="140"/>
      <c r="C2732" s="28" t="s">
        <v>174</v>
      </c>
      <c r="D2732" s="15"/>
      <c r="E2732" s="85"/>
      <c r="F2732" s="55"/>
      <c r="G2732" s="55"/>
      <c r="H2732" s="145"/>
      <c r="I2732" s="51"/>
      <c r="J2732" s="51"/>
      <c r="K2732" s="51"/>
      <c r="L2732" s="51"/>
    </row>
    <row r="2733" spans="1:12" ht="15" customHeight="1" x14ac:dyDescent="0.2">
      <c r="A2733" s="160">
        <f t="shared" si="158"/>
        <v>26380</v>
      </c>
      <c r="B2733" s="140">
        <f>B2731+0.001</f>
        <v>22.039000000000048</v>
      </c>
      <c r="C2733" s="28" t="s">
        <v>175</v>
      </c>
      <c r="D2733" s="15" t="s">
        <v>176</v>
      </c>
      <c r="E2733" s="85">
        <v>591.96</v>
      </c>
      <c r="F2733" s="55"/>
      <c r="G2733" s="55"/>
      <c r="H2733" s="145"/>
      <c r="I2733" s="51"/>
      <c r="J2733" s="51"/>
      <c r="K2733" s="51"/>
      <c r="L2733" s="51"/>
    </row>
    <row r="2734" spans="1:12" ht="15" customHeight="1" x14ac:dyDescent="0.2">
      <c r="A2734" s="160">
        <f t="shared" si="158"/>
        <v>26390</v>
      </c>
      <c r="B2734" s="140">
        <f t="shared" si="157"/>
        <v>22.040000000000049</v>
      </c>
      <c r="C2734" s="28" t="s">
        <v>177</v>
      </c>
      <c r="D2734" s="15" t="s">
        <v>176</v>
      </c>
      <c r="E2734" s="85">
        <v>1280.8399999999999</v>
      </c>
      <c r="F2734" s="55"/>
      <c r="G2734" s="55"/>
      <c r="H2734" s="145"/>
      <c r="I2734" s="51"/>
      <c r="J2734" s="51"/>
      <c r="K2734" s="51"/>
      <c r="L2734" s="51"/>
    </row>
    <row r="2735" spans="1:12" ht="15" customHeight="1" x14ac:dyDescent="0.2">
      <c r="A2735" s="160">
        <f t="shared" si="158"/>
        <v>26400</v>
      </c>
      <c r="B2735" s="140">
        <f t="shared" si="157"/>
        <v>22.04100000000005</v>
      </c>
      <c r="C2735" s="28" t="s">
        <v>178</v>
      </c>
      <c r="D2735" s="15" t="s">
        <v>176</v>
      </c>
      <c r="E2735" s="85">
        <v>8376.81</v>
      </c>
      <c r="F2735" s="55"/>
      <c r="G2735" s="55"/>
      <c r="H2735" s="145"/>
      <c r="I2735" s="51"/>
      <c r="J2735" s="51"/>
      <c r="K2735" s="51"/>
      <c r="L2735" s="51"/>
    </row>
    <row r="2736" spans="1:12" ht="78.75" x14ac:dyDescent="0.2">
      <c r="A2736" s="160">
        <f t="shared" si="158"/>
        <v>26410</v>
      </c>
      <c r="B2736" s="140">
        <f t="shared" si="157"/>
        <v>22.042000000000051</v>
      </c>
      <c r="C2736" s="28" t="s">
        <v>179</v>
      </c>
      <c r="D2736" s="15" t="s">
        <v>158</v>
      </c>
      <c r="E2736" s="85">
        <v>447.64</v>
      </c>
      <c r="F2736" s="55"/>
      <c r="G2736" s="55"/>
      <c r="H2736" s="145"/>
      <c r="I2736" s="51"/>
      <c r="J2736" s="51"/>
      <c r="K2736" s="51"/>
      <c r="L2736" s="51"/>
    </row>
    <row r="2737" spans="1:12" ht="56.25" x14ac:dyDescent="0.2">
      <c r="A2737" s="160">
        <f t="shared" si="158"/>
        <v>26420</v>
      </c>
      <c r="B2737" s="140">
        <f t="shared" si="157"/>
        <v>22.043000000000053</v>
      </c>
      <c r="C2737" s="28" t="s">
        <v>199</v>
      </c>
      <c r="D2737" s="15" t="s">
        <v>190</v>
      </c>
      <c r="E2737" s="85">
        <v>2</v>
      </c>
      <c r="F2737" s="55"/>
      <c r="G2737" s="55"/>
      <c r="H2737" s="145"/>
      <c r="I2737" s="51"/>
      <c r="J2737" s="51"/>
      <c r="K2737" s="51"/>
      <c r="L2737" s="51"/>
    </row>
    <row r="2738" spans="1:12" ht="56.25" x14ac:dyDescent="0.2">
      <c r="A2738" s="160">
        <f t="shared" si="158"/>
        <v>26430</v>
      </c>
      <c r="B2738" s="140">
        <f t="shared" si="157"/>
        <v>22.044000000000054</v>
      </c>
      <c r="C2738" s="28" t="s">
        <v>200</v>
      </c>
      <c r="D2738" s="15" t="s">
        <v>176</v>
      </c>
      <c r="E2738" s="85">
        <v>100</v>
      </c>
      <c r="F2738" s="55"/>
      <c r="G2738" s="55"/>
      <c r="H2738" s="145"/>
      <c r="I2738" s="51"/>
      <c r="J2738" s="51"/>
      <c r="K2738" s="51"/>
      <c r="L2738" s="51"/>
    </row>
    <row r="2739" spans="1:12" x14ac:dyDescent="0.2">
      <c r="A2739" s="160">
        <f t="shared" si="158"/>
        <v>26440</v>
      </c>
      <c r="B2739" s="94" t="s">
        <v>1215</v>
      </c>
      <c r="C2739" s="73" t="s">
        <v>201</v>
      </c>
      <c r="D2739" s="74"/>
      <c r="E2739" s="95"/>
      <c r="F2739" s="55"/>
      <c r="G2739" s="55"/>
      <c r="H2739" s="145"/>
      <c r="I2739" s="51"/>
      <c r="J2739" s="51"/>
      <c r="K2739" s="51"/>
      <c r="L2739" s="51"/>
    </row>
    <row r="2740" spans="1:12" x14ac:dyDescent="0.2">
      <c r="A2740" s="160">
        <f t="shared" si="158"/>
        <v>26450</v>
      </c>
      <c r="B2740" s="124"/>
      <c r="C2740" s="125" t="s">
        <v>202</v>
      </c>
      <c r="D2740" s="126"/>
      <c r="E2740" s="127"/>
      <c r="F2740" s="55"/>
      <c r="G2740" s="55"/>
      <c r="H2740" s="145"/>
      <c r="I2740" s="51"/>
      <c r="J2740" s="51"/>
      <c r="K2740" s="51"/>
      <c r="L2740" s="51"/>
    </row>
    <row r="2741" spans="1:12" ht="84" customHeight="1" x14ac:dyDescent="0.2">
      <c r="A2741" s="160">
        <f t="shared" si="158"/>
        <v>26460</v>
      </c>
      <c r="B2741" s="140">
        <f>B2738+0.001</f>
        <v>22.045000000000055</v>
      </c>
      <c r="C2741" s="28" t="s">
        <v>203</v>
      </c>
      <c r="D2741" s="15" t="s">
        <v>8</v>
      </c>
      <c r="E2741" s="85">
        <v>2</v>
      </c>
      <c r="F2741" s="55"/>
      <c r="G2741" s="55"/>
      <c r="H2741" s="145"/>
      <c r="I2741" s="51"/>
      <c r="J2741" s="51"/>
      <c r="K2741" s="51"/>
      <c r="L2741" s="51"/>
    </row>
    <row r="2742" spans="1:12" ht="78.75" x14ac:dyDescent="0.2">
      <c r="A2742" s="160">
        <f t="shared" si="158"/>
        <v>26470</v>
      </c>
      <c r="B2742" s="140">
        <f t="shared" ref="B2742:B2758" si="159">B2741+0.001</f>
        <v>22.046000000000056</v>
      </c>
      <c r="C2742" s="28" t="s">
        <v>204</v>
      </c>
      <c r="D2742" s="15" t="s">
        <v>8</v>
      </c>
      <c r="E2742" s="85">
        <v>2</v>
      </c>
      <c r="F2742" s="55"/>
      <c r="G2742" s="55"/>
      <c r="H2742" s="145"/>
      <c r="I2742" s="51"/>
      <c r="J2742" s="51"/>
      <c r="K2742" s="51"/>
      <c r="L2742" s="51"/>
    </row>
    <row r="2743" spans="1:12" x14ac:dyDescent="0.2">
      <c r="A2743" s="160">
        <f t="shared" si="158"/>
        <v>26480</v>
      </c>
      <c r="B2743" s="124"/>
      <c r="C2743" s="125" t="s">
        <v>38</v>
      </c>
      <c r="D2743" s="126"/>
      <c r="E2743" s="127"/>
      <c r="F2743" s="55"/>
      <c r="G2743" s="55"/>
      <c r="H2743" s="145"/>
      <c r="I2743" s="51"/>
      <c r="J2743" s="51"/>
      <c r="K2743" s="51"/>
      <c r="L2743" s="51"/>
    </row>
    <row r="2744" spans="1:12" ht="45" x14ac:dyDescent="0.2">
      <c r="A2744" s="160">
        <f t="shared" si="158"/>
        <v>26490</v>
      </c>
      <c r="B2744" s="140">
        <f>B2742+0.001</f>
        <v>22.047000000000057</v>
      </c>
      <c r="C2744" s="28" t="s">
        <v>205</v>
      </c>
      <c r="D2744" s="15" t="s">
        <v>8</v>
      </c>
      <c r="E2744" s="85">
        <v>1</v>
      </c>
      <c r="F2744" s="55"/>
      <c r="G2744" s="55"/>
      <c r="H2744" s="145"/>
      <c r="I2744" s="51"/>
      <c r="J2744" s="51"/>
      <c r="K2744" s="51"/>
      <c r="L2744" s="51"/>
    </row>
    <row r="2745" spans="1:12" ht="56.25" x14ac:dyDescent="0.2">
      <c r="A2745" s="160">
        <f t="shared" si="158"/>
        <v>26500</v>
      </c>
      <c r="B2745" s="140">
        <f t="shared" si="159"/>
        <v>22.048000000000059</v>
      </c>
      <c r="C2745" s="28" t="s">
        <v>206</v>
      </c>
      <c r="D2745" s="15" t="s">
        <v>8</v>
      </c>
      <c r="E2745" s="85">
        <v>10</v>
      </c>
      <c r="F2745" s="55"/>
      <c r="G2745" s="55"/>
      <c r="H2745" s="145"/>
      <c r="I2745" s="51"/>
      <c r="J2745" s="51"/>
      <c r="K2745" s="51"/>
      <c r="L2745" s="51"/>
    </row>
    <row r="2746" spans="1:12" ht="56.25" x14ac:dyDescent="0.2">
      <c r="A2746" s="160">
        <f t="shared" si="158"/>
        <v>26510</v>
      </c>
      <c r="B2746" s="140">
        <f t="shared" si="159"/>
        <v>22.04900000000006</v>
      </c>
      <c r="C2746" s="28" t="s">
        <v>207</v>
      </c>
      <c r="D2746" s="15" t="s">
        <v>8</v>
      </c>
      <c r="E2746" s="85">
        <v>3</v>
      </c>
      <c r="F2746" s="55"/>
      <c r="G2746" s="55"/>
      <c r="H2746" s="145"/>
      <c r="I2746" s="51"/>
      <c r="J2746" s="51"/>
      <c r="K2746" s="51"/>
      <c r="L2746" s="51"/>
    </row>
    <row r="2747" spans="1:12" ht="56.25" x14ac:dyDescent="0.2">
      <c r="A2747" s="160">
        <f t="shared" si="158"/>
        <v>26520</v>
      </c>
      <c r="B2747" s="140">
        <f t="shared" si="159"/>
        <v>22.050000000000061</v>
      </c>
      <c r="C2747" s="28" t="s">
        <v>208</v>
      </c>
      <c r="D2747" s="15" t="s">
        <v>8</v>
      </c>
      <c r="E2747" s="85">
        <v>2</v>
      </c>
      <c r="F2747" s="55"/>
      <c r="G2747" s="55"/>
      <c r="H2747" s="145"/>
      <c r="I2747" s="51"/>
      <c r="J2747" s="51"/>
      <c r="K2747" s="51"/>
      <c r="L2747" s="51"/>
    </row>
    <row r="2748" spans="1:12" ht="45" x14ac:dyDescent="0.2">
      <c r="A2748" s="160">
        <f t="shared" si="158"/>
        <v>26530</v>
      </c>
      <c r="B2748" s="140">
        <f t="shared" si="159"/>
        <v>22.051000000000062</v>
      </c>
      <c r="C2748" s="28" t="s">
        <v>209</v>
      </c>
      <c r="D2748" s="15" t="s">
        <v>8</v>
      </c>
      <c r="E2748" s="85">
        <v>4</v>
      </c>
      <c r="F2748" s="55"/>
      <c r="G2748" s="55"/>
      <c r="H2748" s="145"/>
      <c r="I2748" s="51"/>
      <c r="J2748" s="51"/>
      <c r="K2748" s="51"/>
      <c r="L2748" s="51"/>
    </row>
    <row r="2749" spans="1:12" ht="78.75" x14ac:dyDescent="0.2">
      <c r="A2749" s="160">
        <f t="shared" si="158"/>
        <v>26540</v>
      </c>
      <c r="B2749" s="140">
        <f t="shared" si="159"/>
        <v>22.052000000000064</v>
      </c>
      <c r="C2749" s="28" t="s">
        <v>210</v>
      </c>
      <c r="D2749" s="15" t="s">
        <v>0</v>
      </c>
      <c r="E2749" s="85">
        <v>1</v>
      </c>
      <c r="F2749" s="55"/>
      <c r="G2749" s="55"/>
      <c r="H2749" s="145"/>
      <c r="I2749" s="51"/>
      <c r="J2749" s="51"/>
      <c r="K2749" s="51"/>
      <c r="L2749" s="51"/>
    </row>
    <row r="2750" spans="1:12" ht="56.25" x14ac:dyDescent="0.2">
      <c r="A2750" s="160">
        <f t="shared" si="158"/>
        <v>26550</v>
      </c>
      <c r="B2750" s="140">
        <f t="shared" si="159"/>
        <v>22.053000000000065</v>
      </c>
      <c r="C2750" s="28" t="s">
        <v>45</v>
      </c>
      <c r="D2750" s="15" t="s">
        <v>1</v>
      </c>
      <c r="E2750" s="85">
        <v>125</v>
      </c>
      <c r="F2750" s="55"/>
      <c r="G2750" s="55"/>
      <c r="H2750" s="145"/>
      <c r="I2750" s="51"/>
      <c r="J2750" s="51"/>
      <c r="K2750" s="51"/>
      <c r="L2750" s="51"/>
    </row>
    <row r="2751" spans="1:12" ht="75.75" customHeight="1" x14ac:dyDescent="0.2">
      <c r="A2751" s="160">
        <f t="shared" si="158"/>
        <v>26560</v>
      </c>
      <c r="B2751" s="140">
        <f t="shared" si="159"/>
        <v>22.054000000000066</v>
      </c>
      <c r="C2751" s="28" t="s">
        <v>211</v>
      </c>
      <c r="D2751" s="15" t="s">
        <v>47</v>
      </c>
      <c r="E2751" s="85">
        <v>400</v>
      </c>
      <c r="F2751" s="55"/>
      <c r="G2751" s="55"/>
      <c r="H2751" s="145"/>
      <c r="I2751" s="51"/>
      <c r="J2751" s="51"/>
      <c r="K2751" s="51"/>
      <c r="L2751" s="51"/>
    </row>
    <row r="2752" spans="1:12" ht="56.25" x14ac:dyDescent="0.2">
      <c r="A2752" s="160">
        <f t="shared" si="158"/>
        <v>26570</v>
      </c>
      <c r="B2752" s="140">
        <f t="shared" si="159"/>
        <v>22.055000000000067</v>
      </c>
      <c r="C2752" s="28" t="s">
        <v>212</v>
      </c>
      <c r="D2752" s="15" t="s">
        <v>47</v>
      </c>
      <c r="E2752" s="85">
        <v>200</v>
      </c>
      <c r="F2752" s="55"/>
      <c r="G2752" s="55"/>
      <c r="H2752" s="145"/>
      <c r="I2752" s="51"/>
      <c r="J2752" s="51"/>
      <c r="K2752" s="51"/>
      <c r="L2752" s="51"/>
    </row>
    <row r="2753" spans="1:12" ht="56.25" x14ac:dyDescent="0.2">
      <c r="A2753" s="160">
        <f t="shared" si="158"/>
        <v>26580</v>
      </c>
      <c r="B2753" s="140">
        <f t="shared" si="159"/>
        <v>22.056000000000068</v>
      </c>
      <c r="C2753" s="28" t="s">
        <v>48</v>
      </c>
      <c r="D2753" s="15" t="s">
        <v>47</v>
      </c>
      <c r="E2753" s="85">
        <v>150</v>
      </c>
      <c r="F2753" s="55"/>
      <c r="G2753" s="55"/>
      <c r="H2753" s="145"/>
      <c r="I2753" s="51"/>
      <c r="J2753" s="51"/>
      <c r="K2753" s="51"/>
      <c r="L2753" s="51"/>
    </row>
    <row r="2754" spans="1:12" ht="56.25" x14ac:dyDescent="0.2">
      <c r="A2754" s="160">
        <f t="shared" si="158"/>
        <v>26590</v>
      </c>
      <c r="B2754" s="140">
        <f t="shared" si="159"/>
        <v>22.05700000000007</v>
      </c>
      <c r="C2754" s="28" t="s">
        <v>213</v>
      </c>
      <c r="D2754" s="15" t="s">
        <v>47</v>
      </c>
      <c r="E2754" s="85">
        <v>300</v>
      </c>
      <c r="F2754" s="55"/>
      <c r="G2754" s="55"/>
      <c r="H2754" s="145"/>
      <c r="I2754" s="51"/>
      <c r="J2754" s="51"/>
      <c r="K2754" s="51"/>
      <c r="L2754" s="51"/>
    </row>
    <row r="2755" spans="1:12" ht="67.5" x14ac:dyDescent="0.2">
      <c r="A2755" s="160">
        <f t="shared" si="158"/>
        <v>26600</v>
      </c>
      <c r="B2755" s="140">
        <f t="shared" si="159"/>
        <v>22.058000000000071</v>
      </c>
      <c r="C2755" s="28" t="s">
        <v>214</v>
      </c>
      <c r="D2755" s="15" t="s">
        <v>47</v>
      </c>
      <c r="E2755" s="85">
        <v>300</v>
      </c>
      <c r="F2755" s="55"/>
      <c r="G2755" s="55"/>
      <c r="H2755" s="145"/>
      <c r="I2755" s="51"/>
      <c r="J2755" s="51"/>
      <c r="K2755" s="51"/>
      <c r="L2755" s="51"/>
    </row>
    <row r="2756" spans="1:12" ht="56.25" x14ac:dyDescent="0.2">
      <c r="A2756" s="160">
        <f t="shared" si="158"/>
        <v>26610</v>
      </c>
      <c r="B2756" s="140">
        <f t="shared" si="159"/>
        <v>22.059000000000072</v>
      </c>
      <c r="C2756" s="28" t="s">
        <v>215</v>
      </c>
      <c r="D2756" s="15" t="s">
        <v>47</v>
      </c>
      <c r="E2756" s="85">
        <v>300</v>
      </c>
      <c r="F2756" s="55"/>
      <c r="G2756" s="55"/>
      <c r="H2756" s="145"/>
      <c r="I2756" s="51"/>
      <c r="J2756" s="51"/>
      <c r="K2756" s="51"/>
      <c r="L2756" s="51"/>
    </row>
    <row r="2757" spans="1:12" ht="56.25" x14ac:dyDescent="0.2">
      <c r="A2757" s="160">
        <f t="shared" si="158"/>
        <v>26620</v>
      </c>
      <c r="B2757" s="140">
        <f t="shared" si="159"/>
        <v>22.060000000000073</v>
      </c>
      <c r="C2757" s="28" t="s">
        <v>52</v>
      </c>
      <c r="D2757" s="15" t="s">
        <v>0</v>
      </c>
      <c r="E2757" s="85">
        <v>50</v>
      </c>
      <c r="F2757" s="55"/>
      <c r="G2757" s="55"/>
      <c r="H2757" s="145"/>
      <c r="I2757" s="51"/>
      <c r="J2757" s="51"/>
      <c r="K2757" s="51"/>
      <c r="L2757" s="51"/>
    </row>
    <row r="2758" spans="1:12" ht="56.25" x14ac:dyDescent="0.2">
      <c r="A2758" s="160">
        <f t="shared" si="158"/>
        <v>26630</v>
      </c>
      <c r="B2758" s="140">
        <f t="shared" si="159"/>
        <v>22.061000000000075</v>
      </c>
      <c r="C2758" s="28" t="s">
        <v>53</v>
      </c>
      <c r="D2758" s="15" t="s">
        <v>0</v>
      </c>
      <c r="E2758" s="85">
        <v>50</v>
      </c>
      <c r="F2758" s="55"/>
      <c r="G2758" s="55"/>
      <c r="H2758" s="145"/>
      <c r="I2758" s="51"/>
      <c r="J2758" s="51"/>
      <c r="K2758" s="51"/>
      <c r="L2758" s="51"/>
    </row>
    <row r="2759" spans="1:12" x14ac:dyDescent="0.2">
      <c r="A2759" s="160">
        <f t="shared" si="158"/>
        <v>26640</v>
      </c>
      <c r="B2759" s="124" t="s">
        <v>1216</v>
      </c>
      <c r="C2759" s="125" t="s">
        <v>216</v>
      </c>
      <c r="D2759" s="126"/>
      <c r="E2759" s="127"/>
      <c r="F2759" s="55"/>
      <c r="G2759" s="55"/>
      <c r="H2759" s="145"/>
      <c r="I2759" s="51"/>
      <c r="J2759" s="51"/>
      <c r="K2759" s="51"/>
      <c r="L2759" s="51"/>
    </row>
    <row r="2760" spans="1:12" ht="97.5" customHeight="1" x14ac:dyDescent="0.2">
      <c r="A2760" s="160">
        <f t="shared" si="158"/>
        <v>26650</v>
      </c>
      <c r="B2760" s="140">
        <f>B2758+0.001</f>
        <v>22.062000000000076</v>
      </c>
      <c r="C2760" s="28" t="s">
        <v>217</v>
      </c>
      <c r="D2760" s="15" t="s">
        <v>134</v>
      </c>
      <c r="E2760" s="85">
        <v>1</v>
      </c>
      <c r="F2760" s="55"/>
      <c r="G2760" s="55"/>
      <c r="H2760" s="145"/>
      <c r="I2760" s="51"/>
      <c r="J2760" s="51"/>
      <c r="K2760" s="51"/>
      <c r="L2760" s="51"/>
    </row>
    <row r="2761" spans="1:12" ht="99.75" customHeight="1" x14ac:dyDescent="0.2">
      <c r="A2761" s="160">
        <f t="shared" si="158"/>
        <v>26660</v>
      </c>
      <c r="B2761" s="140">
        <f t="shared" ref="B2761" si="160">B2760+0.001</f>
        <v>22.063000000000077</v>
      </c>
      <c r="C2761" s="28" t="s">
        <v>218</v>
      </c>
      <c r="D2761" s="15" t="s">
        <v>134</v>
      </c>
      <c r="E2761" s="85">
        <v>2</v>
      </c>
      <c r="F2761" s="55"/>
      <c r="G2761" s="55"/>
      <c r="H2761" s="145"/>
      <c r="I2761" s="51"/>
      <c r="J2761" s="51"/>
      <c r="K2761" s="51"/>
      <c r="L2761" s="51"/>
    </row>
    <row r="2762" spans="1:12" x14ac:dyDescent="0.2">
      <c r="A2762" s="160">
        <f t="shared" si="158"/>
        <v>26670</v>
      </c>
      <c r="B2762" s="124" t="s">
        <v>1217</v>
      </c>
      <c r="C2762" s="125" t="s">
        <v>34</v>
      </c>
      <c r="D2762" s="126"/>
      <c r="E2762" s="127"/>
      <c r="F2762" s="55"/>
      <c r="G2762" s="55"/>
      <c r="H2762" s="145"/>
      <c r="I2762" s="51"/>
      <c r="J2762" s="51"/>
      <c r="K2762" s="51"/>
      <c r="L2762" s="51"/>
    </row>
    <row r="2763" spans="1:12" ht="45" x14ac:dyDescent="0.2">
      <c r="A2763" s="160">
        <f t="shared" si="158"/>
        <v>26680</v>
      </c>
      <c r="B2763" s="140">
        <f>B2761+0.001</f>
        <v>22.064000000000078</v>
      </c>
      <c r="C2763" s="28" t="s">
        <v>219</v>
      </c>
      <c r="D2763" s="15" t="s">
        <v>33</v>
      </c>
      <c r="E2763" s="85">
        <v>551.29999999999995</v>
      </c>
      <c r="F2763" s="55"/>
      <c r="G2763" s="55"/>
      <c r="H2763" s="145"/>
      <c r="I2763" s="51"/>
      <c r="J2763" s="51"/>
      <c r="K2763" s="51"/>
      <c r="L2763" s="51"/>
    </row>
    <row r="2764" spans="1:12" ht="33.75" x14ac:dyDescent="0.2">
      <c r="A2764" s="160">
        <f t="shared" si="158"/>
        <v>26690</v>
      </c>
      <c r="B2764" s="140">
        <f t="shared" ref="B2764:B2767" si="161">B2763+0.001</f>
        <v>22.065000000000079</v>
      </c>
      <c r="C2764" s="28" t="s">
        <v>220</v>
      </c>
      <c r="D2764" s="15" t="s">
        <v>33</v>
      </c>
      <c r="E2764" s="85">
        <v>106.8</v>
      </c>
      <c r="F2764" s="55"/>
      <c r="G2764" s="55"/>
      <c r="H2764" s="145"/>
      <c r="I2764" s="51"/>
      <c r="J2764" s="51"/>
      <c r="K2764" s="51"/>
      <c r="L2764" s="51"/>
    </row>
    <row r="2765" spans="1:12" ht="45" x14ac:dyDescent="0.2">
      <c r="A2765" s="160">
        <f t="shared" si="158"/>
        <v>26700</v>
      </c>
      <c r="B2765" s="140">
        <f t="shared" si="161"/>
        <v>22.066000000000081</v>
      </c>
      <c r="C2765" s="28" t="s">
        <v>221</v>
      </c>
      <c r="D2765" s="15" t="s">
        <v>33</v>
      </c>
      <c r="E2765" s="85">
        <v>438.5</v>
      </c>
      <c r="F2765" s="55"/>
      <c r="G2765" s="55"/>
      <c r="H2765" s="145"/>
      <c r="I2765" s="51"/>
      <c r="J2765" s="51"/>
      <c r="K2765" s="51"/>
      <c r="L2765" s="51"/>
    </row>
    <row r="2766" spans="1:12" ht="45" x14ac:dyDescent="0.2">
      <c r="A2766" s="160">
        <f t="shared" si="158"/>
        <v>26710</v>
      </c>
      <c r="B2766" s="140">
        <f t="shared" si="161"/>
        <v>22.067000000000082</v>
      </c>
      <c r="C2766" s="28" t="s">
        <v>222</v>
      </c>
      <c r="D2766" s="15" t="s">
        <v>33</v>
      </c>
      <c r="E2766" s="85">
        <v>18.399999999999999</v>
      </c>
      <c r="F2766" s="55"/>
      <c r="G2766" s="55"/>
      <c r="H2766" s="145"/>
      <c r="I2766" s="51"/>
      <c r="J2766" s="51"/>
      <c r="K2766" s="51"/>
      <c r="L2766" s="51"/>
    </row>
    <row r="2767" spans="1:12" ht="33.75" x14ac:dyDescent="0.2">
      <c r="A2767" s="160">
        <f t="shared" si="158"/>
        <v>26720</v>
      </c>
      <c r="B2767" s="140">
        <f t="shared" si="161"/>
        <v>22.068000000000083</v>
      </c>
      <c r="C2767" s="28" t="s">
        <v>223</v>
      </c>
      <c r="D2767" s="15" t="s">
        <v>33</v>
      </c>
      <c r="E2767" s="85">
        <v>18.399999999999999</v>
      </c>
      <c r="F2767" s="55"/>
      <c r="G2767" s="55"/>
      <c r="H2767" s="145"/>
      <c r="I2767" s="51"/>
      <c r="J2767" s="51"/>
      <c r="K2767" s="51"/>
      <c r="L2767" s="51"/>
    </row>
    <row r="2768" spans="1:12" x14ac:dyDescent="0.2">
      <c r="A2768" s="160">
        <f t="shared" si="158"/>
        <v>26730</v>
      </c>
      <c r="B2768" s="124" t="s">
        <v>1218</v>
      </c>
      <c r="C2768" s="125" t="s">
        <v>224</v>
      </c>
      <c r="D2768" s="126"/>
      <c r="E2768" s="127"/>
      <c r="F2768" s="55"/>
      <c r="G2768" s="55"/>
      <c r="H2768" s="145"/>
      <c r="I2768" s="51"/>
      <c r="J2768" s="51"/>
      <c r="K2768" s="51"/>
      <c r="L2768" s="51"/>
    </row>
    <row r="2769" spans="1:12" ht="71.25" customHeight="1" x14ac:dyDescent="0.2">
      <c r="A2769" s="160">
        <f t="shared" si="158"/>
        <v>26740</v>
      </c>
      <c r="B2769" s="144"/>
      <c r="C2769" s="28" t="s">
        <v>1796</v>
      </c>
      <c r="D2769" s="15"/>
      <c r="E2769" s="85"/>
      <c r="F2769" s="55"/>
      <c r="G2769" s="55"/>
      <c r="H2769" s="145"/>
      <c r="I2769" s="51"/>
      <c r="J2769" s="51"/>
      <c r="K2769" s="51"/>
      <c r="L2769" s="51"/>
    </row>
    <row r="2770" spans="1:12" ht="56.25" x14ac:dyDescent="0.2">
      <c r="A2770" s="160">
        <f t="shared" ref="A2770:A2833" si="162">A2769+10</f>
        <v>26750</v>
      </c>
      <c r="B2770" s="140">
        <f>B2767+0.001</f>
        <v>22.069000000000084</v>
      </c>
      <c r="C2770" s="28" t="s">
        <v>225</v>
      </c>
      <c r="D2770" s="15" t="s">
        <v>181</v>
      </c>
      <c r="E2770" s="85">
        <v>145</v>
      </c>
      <c r="F2770" s="55"/>
      <c r="G2770" s="55"/>
      <c r="H2770" s="145"/>
      <c r="I2770" s="51"/>
      <c r="J2770" s="51"/>
      <c r="K2770" s="51"/>
      <c r="L2770" s="51"/>
    </row>
    <row r="2771" spans="1:12" ht="56.25" x14ac:dyDescent="0.2">
      <c r="A2771" s="160">
        <f t="shared" si="162"/>
        <v>26760</v>
      </c>
      <c r="B2771" s="140">
        <f t="shared" ref="B2771:B2805" si="163">B2770+0.001</f>
        <v>22.070000000000086</v>
      </c>
      <c r="C2771" s="28" t="s">
        <v>226</v>
      </c>
      <c r="D2771" s="15" t="s">
        <v>181</v>
      </c>
      <c r="E2771" s="85">
        <v>275</v>
      </c>
      <c r="F2771" s="55"/>
      <c r="G2771" s="55"/>
      <c r="H2771" s="145"/>
      <c r="I2771" s="51"/>
      <c r="J2771" s="51"/>
      <c r="K2771" s="51"/>
      <c r="L2771" s="51"/>
    </row>
    <row r="2772" spans="1:12" ht="56.25" x14ac:dyDescent="0.2">
      <c r="A2772" s="160">
        <f t="shared" si="162"/>
        <v>26770</v>
      </c>
      <c r="B2772" s="140">
        <f t="shared" si="163"/>
        <v>22.071000000000087</v>
      </c>
      <c r="C2772" s="28" t="s">
        <v>227</v>
      </c>
      <c r="D2772" s="15" t="s">
        <v>181</v>
      </c>
      <c r="E2772" s="85">
        <v>220</v>
      </c>
      <c r="F2772" s="55"/>
      <c r="G2772" s="55"/>
      <c r="H2772" s="145"/>
      <c r="I2772" s="51"/>
      <c r="J2772" s="51"/>
      <c r="K2772" s="51"/>
      <c r="L2772" s="51"/>
    </row>
    <row r="2773" spans="1:12" ht="56.25" x14ac:dyDescent="0.2">
      <c r="A2773" s="160">
        <f t="shared" si="162"/>
        <v>26780</v>
      </c>
      <c r="B2773" s="140">
        <f t="shared" si="163"/>
        <v>22.072000000000088</v>
      </c>
      <c r="C2773" s="28" t="s">
        <v>228</v>
      </c>
      <c r="D2773" s="15" t="s">
        <v>181</v>
      </c>
      <c r="E2773" s="85">
        <v>40</v>
      </c>
      <c r="F2773" s="55"/>
      <c r="G2773" s="55"/>
      <c r="H2773" s="145"/>
      <c r="I2773" s="51"/>
      <c r="J2773" s="51"/>
      <c r="K2773" s="51"/>
      <c r="L2773" s="51"/>
    </row>
    <row r="2774" spans="1:12" ht="56.25" x14ac:dyDescent="0.2">
      <c r="A2774" s="160">
        <f t="shared" si="162"/>
        <v>26790</v>
      </c>
      <c r="B2774" s="140">
        <f t="shared" si="163"/>
        <v>22.073000000000089</v>
      </c>
      <c r="C2774" s="28" t="s">
        <v>229</v>
      </c>
      <c r="D2774" s="15" t="s">
        <v>181</v>
      </c>
      <c r="E2774" s="85">
        <v>30</v>
      </c>
      <c r="F2774" s="55"/>
      <c r="G2774" s="55"/>
      <c r="H2774" s="145"/>
      <c r="I2774" s="51"/>
      <c r="J2774" s="51"/>
      <c r="K2774" s="51"/>
      <c r="L2774" s="51"/>
    </row>
    <row r="2775" spans="1:12" ht="56.25" x14ac:dyDescent="0.2">
      <c r="A2775" s="160">
        <f t="shared" si="162"/>
        <v>26800</v>
      </c>
      <c r="B2775" s="140">
        <f t="shared" si="163"/>
        <v>22.07400000000009</v>
      </c>
      <c r="C2775" s="28" t="s">
        <v>230</v>
      </c>
      <c r="D2775" s="15" t="s">
        <v>181</v>
      </c>
      <c r="E2775" s="85">
        <v>215</v>
      </c>
      <c r="F2775" s="55"/>
      <c r="G2775" s="55"/>
      <c r="H2775" s="145"/>
      <c r="I2775" s="51"/>
      <c r="J2775" s="51"/>
      <c r="K2775" s="51"/>
      <c r="L2775" s="51"/>
    </row>
    <row r="2776" spans="1:12" ht="45" x14ac:dyDescent="0.2">
      <c r="A2776" s="160">
        <f t="shared" si="162"/>
        <v>26810</v>
      </c>
      <c r="B2776" s="140">
        <f t="shared" si="163"/>
        <v>22.075000000000092</v>
      </c>
      <c r="C2776" s="28" t="s">
        <v>231</v>
      </c>
      <c r="D2776" s="15" t="s">
        <v>232</v>
      </c>
      <c r="E2776" s="85">
        <v>12</v>
      </c>
      <c r="F2776" s="55"/>
      <c r="G2776" s="55"/>
      <c r="H2776" s="145"/>
      <c r="I2776" s="51"/>
      <c r="J2776" s="51"/>
      <c r="K2776" s="51"/>
      <c r="L2776" s="51"/>
    </row>
    <row r="2777" spans="1:12" ht="45" x14ac:dyDescent="0.2">
      <c r="A2777" s="160">
        <f t="shared" si="162"/>
        <v>26820</v>
      </c>
      <c r="B2777" s="140">
        <f t="shared" si="163"/>
        <v>22.076000000000093</v>
      </c>
      <c r="C2777" s="28" t="s">
        <v>233</v>
      </c>
      <c r="D2777" s="15" t="s">
        <v>232</v>
      </c>
      <c r="E2777" s="85">
        <v>10</v>
      </c>
      <c r="F2777" s="55"/>
      <c r="G2777" s="55"/>
      <c r="H2777" s="145"/>
      <c r="I2777" s="51"/>
      <c r="J2777" s="51"/>
      <c r="K2777" s="51"/>
      <c r="L2777" s="51"/>
    </row>
    <row r="2778" spans="1:12" ht="45" x14ac:dyDescent="0.2">
      <c r="A2778" s="160">
        <f t="shared" si="162"/>
        <v>26830</v>
      </c>
      <c r="B2778" s="140">
        <f t="shared" si="163"/>
        <v>22.077000000000094</v>
      </c>
      <c r="C2778" s="28" t="s">
        <v>234</v>
      </c>
      <c r="D2778" s="15" t="s">
        <v>232</v>
      </c>
      <c r="E2778" s="85">
        <v>15</v>
      </c>
      <c r="F2778" s="55"/>
      <c r="G2778" s="55"/>
      <c r="H2778" s="145"/>
      <c r="I2778" s="51"/>
      <c r="J2778" s="51"/>
      <c r="K2778" s="51"/>
      <c r="L2778" s="51"/>
    </row>
    <row r="2779" spans="1:12" ht="45" x14ac:dyDescent="0.2">
      <c r="A2779" s="160">
        <f t="shared" si="162"/>
        <v>26840</v>
      </c>
      <c r="B2779" s="140">
        <f t="shared" si="163"/>
        <v>22.078000000000095</v>
      </c>
      <c r="C2779" s="28" t="s">
        <v>235</v>
      </c>
      <c r="D2779" s="15" t="s">
        <v>232</v>
      </c>
      <c r="E2779" s="85">
        <v>6</v>
      </c>
      <c r="F2779" s="55"/>
      <c r="G2779" s="55"/>
      <c r="H2779" s="145"/>
      <c r="I2779" s="51"/>
      <c r="J2779" s="51"/>
      <c r="K2779" s="51"/>
      <c r="L2779" s="51"/>
    </row>
    <row r="2780" spans="1:12" ht="45" x14ac:dyDescent="0.2">
      <c r="A2780" s="160">
        <f t="shared" si="162"/>
        <v>26850</v>
      </c>
      <c r="B2780" s="140">
        <f t="shared" si="163"/>
        <v>22.079000000000097</v>
      </c>
      <c r="C2780" s="28" t="s">
        <v>236</v>
      </c>
      <c r="D2780" s="15" t="s">
        <v>232</v>
      </c>
      <c r="E2780" s="85">
        <v>6</v>
      </c>
      <c r="F2780" s="55"/>
      <c r="G2780" s="55"/>
      <c r="H2780" s="145"/>
      <c r="I2780" s="51"/>
      <c r="J2780" s="51"/>
      <c r="K2780" s="51"/>
      <c r="L2780" s="51"/>
    </row>
    <row r="2781" spans="1:12" ht="45" x14ac:dyDescent="0.2">
      <c r="A2781" s="160">
        <f t="shared" si="162"/>
        <v>26860</v>
      </c>
      <c r="B2781" s="140">
        <f t="shared" si="163"/>
        <v>22.080000000000098</v>
      </c>
      <c r="C2781" s="28" t="s">
        <v>237</v>
      </c>
      <c r="D2781" s="15" t="s">
        <v>232</v>
      </c>
      <c r="E2781" s="85">
        <v>44</v>
      </c>
      <c r="F2781" s="55"/>
      <c r="G2781" s="55"/>
      <c r="H2781" s="145"/>
      <c r="I2781" s="51"/>
      <c r="J2781" s="51"/>
      <c r="K2781" s="51"/>
      <c r="L2781" s="51"/>
    </row>
    <row r="2782" spans="1:12" ht="45" x14ac:dyDescent="0.2">
      <c r="A2782" s="160">
        <f t="shared" si="162"/>
        <v>26870</v>
      </c>
      <c r="B2782" s="140">
        <f t="shared" si="163"/>
        <v>22.081000000000099</v>
      </c>
      <c r="C2782" s="28" t="s">
        <v>238</v>
      </c>
      <c r="D2782" s="15" t="s">
        <v>232</v>
      </c>
      <c r="E2782" s="85">
        <v>30</v>
      </c>
      <c r="F2782" s="55"/>
      <c r="G2782" s="55"/>
      <c r="H2782" s="145"/>
      <c r="I2782" s="51"/>
      <c r="J2782" s="51"/>
      <c r="K2782" s="51"/>
      <c r="L2782" s="51"/>
    </row>
    <row r="2783" spans="1:12" ht="45" x14ac:dyDescent="0.2">
      <c r="A2783" s="160">
        <f t="shared" si="162"/>
        <v>26880</v>
      </c>
      <c r="B2783" s="140">
        <f t="shared" si="163"/>
        <v>22.0820000000001</v>
      </c>
      <c r="C2783" s="28" t="s">
        <v>239</v>
      </c>
      <c r="D2783" s="15" t="s">
        <v>232</v>
      </c>
      <c r="E2783" s="85">
        <v>25</v>
      </c>
      <c r="F2783" s="55"/>
      <c r="G2783" s="55"/>
      <c r="H2783" s="145"/>
      <c r="I2783" s="51"/>
      <c r="J2783" s="51"/>
      <c r="K2783" s="51"/>
      <c r="L2783" s="51"/>
    </row>
    <row r="2784" spans="1:12" ht="45" x14ac:dyDescent="0.2">
      <c r="A2784" s="160">
        <f t="shared" si="162"/>
        <v>26890</v>
      </c>
      <c r="B2784" s="140">
        <f t="shared" si="163"/>
        <v>22.083000000000101</v>
      </c>
      <c r="C2784" s="28" t="s">
        <v>240</v>
      </c>
      <c r="D2784" s="15" t="s">
        <v>232</v>
      </c>
      <c r="E2784" s="85">
        <v>40</v>
      </c>
      <c r="F2784" s="55"/>
      <c r="G2784" s="55"/>
      <c r="H2784" s="145"/>
      <c r="I2784" s="51"/>
      <c r="J2784" s="51"/>
      <c r="K2784" s="51"/>
      <c r="L2784" s="51"/>
    </row>
    <row r="2785" spans="1:12" ht="45" x14ac:dyDescent="0.2">
      <c r="A2785" s="160">
        <f t="shared" si="162"/>
        <v>26900</v>
      </c>
      <c r="B2785" s="140">
        <f t="shared" si="163"/>
        <v>22.084000000000103</v>
      </c>
      <c r="C2785" s="28" t="s">
        <v>241</v>
      </c>
      <c r="D2785" s="15" t="s">
        <v>232</v>
      </c>
      <c r="E2785" s="85">
        <v>25</v>
      </c>
      <c r="F2785" s="55"/>
      <c r="G2785" s="55"/>
      <c r="H2785" s="145"/>
      <c r="I2785" s="51"/>
      <c r="J2785" s="51"/>
      <c r="K2785" s="51"/>
      <c r="L2785" s="51"/>
    </row>
    <row r="2786" spans="1:12" ht="45" x14ac:dyDescent="0.2">
      <c r="A2786" s="160">
        <f t="shared" si="162"/>
        <v>26910</v>
      </c>
      <c r="B2786" s="140">
        <f t="shared" si="163"/>
        <v>22.085000000000104</v>
      </c>
      <c r="C2786" s="28" t="s">
        <v>242</v>
      </c>
      <c r="D2786" s="15" t="s">
        <v>232</v>
      </c>
      <c r="E2786" s="85">
        <v>27</v>
      </c>
      <c r="F2786" s="55"/>
      <c r="G2786" s="55"/>
      <c r="H2786" s="145"/>
      <c r="I2786" s="51"/>
      <c r="J2786" s="51"/>
      <c r="K2786" s="51"/>
      <c r="L2786" s="51"/>
    </row>
    <row r="2787" spans="1:12" ht="45" x14ac:dyDescent="0.2">
      <c r="A2787" s="160">
        <f t="shared" si="162"/>
        <v>26920</v>
      </c>
      <c r="B2787" s="140">
        <f t="shared" si="163"/>
        <v>22.086000000000105</v>
      </c>
      <c r="C2787" s="28" t="s">
        <v>243</v>
      </c>
      <c r="D2787" s="15" t="s">
        <v>232</v>
      </c>
      <c r="E2787" s="85">
        <v>55</v>
      </c>
      <c r="F2787" s="55"/>
      <c r="G2787" s="55"/>
      <c r="H2787" s="145"/>
      <c r="I2787" s="51"/>
      <c r="J2787" s="51"/>
      <c r="K2787" s="51"/>
      <c r="L2787" s="51"/>
    </row>
    <row r="2788" spans="1:12" ht="45" x14ac:dyDescent="0.2">
      <c r="A2788" s="160">
        <f t="shared" si="162"/>
        <v>26930</v>
      </c>
      <c r="B2788" s="140">
        <f t="shared" si="163"/>
        <v>22.087000000000106</v>
      </c>
      <c r="C2788" s="28" t="s">
        <v>244</v>
      </c>
      <c r="D2788" s="15" t="s">
        <v>232</v>
      </c>
      <c r="E2788" s="85">
        <v>8</v>
      </c>
      <c r="F2788" s="55"/>
      <c r="G2788" s="55"/>
      <c r="H2788" s="145"/>
      <c r="I2788" s="51"/>
      <c r="J2788" s="51"/>
      <c r="K2788" s="51"/>
      <c r="L2788" s="51"/>
    </row>
    <row r="2789" spans="1:12" ht="45" x14ac:dyDescent="0.2">
      <c r="A2789" s="160">
        <f t="shared" si="162"/>
        <v>26940</v>
      </c>
      <c r="B2789" s="140">
        <f t="shared" si="163"/>
        <v>22.088000000000108</v>
      </c>
      <c r="C2789" s="28" t="s">
        <v>245</v>
      </c>
      <c r="D2789" s="15" t="s">
        <v>232</v>
      </c>
      <c r="E2789" s="85">
        <v>7</v>
      </c>
      <c r="F2789" s="55"/>
      <c r="G2789" s="55"/>
      <c r="H2789" s="145"/>
      <c r="I2789" s="51"/>
      <c r="J2789" s="51"/>
      <c r="K2789" s="51"/>
      <c r="L2789" s="51"/>
    </row>
    <row r="2790" spans="1:12" ht="45" x14ac:dyDescent="0.2">
      <c r="A2790" s="160">
        <f t="shared" si="162"/>
        <v>26950</v>
      </c>
      <c r="B2790" s="140">
        <f t="shared" si="163"/>
        <v>22.089000000000109</v>
      </c>
      <c r="C2790" s="28" t="s">
        <v>246</v>
      </c>
      <c r="D2790" s="15" t="s">
        <v>232</v>
      </c>
      <c r="E2790" s="85">
        <v>6</v>
      </c>
      <c r="F2790" s="55"/>
      <c r="G2790" s="55"/>
      <c r="H2790" s="145"/>
      <c r="I2790" s="51"/>
      <c r="J2790" s="51"/>
      <c r="K2790" s="51"/>
      <c r="L2790" s="51"/>
    </row>
    <row r="2791" spans="1:12" ht="45" x14ac:dyDescent="0.2">
      <c r="A2791" s="160">
        <f t="shared" si="162"/>
        <v>26960</v>
      </c>
      <c r="B2791" s="140">
        <f t="shared" si="163"/>
        <v>22.09000000000011</v>
      </c>
      <c r="C2791" s="28" t="s">
        <v>247</v>
      </c>
      <c r="D2791" s="15" t="s">
        <v>232</v>
      </c>
      <c r="E2791" s="85">
        <v>5</v>
      </c>
      <c r="F2791" s="55"/>
      <c r="G2791" s="55"/>
      <c r="H2791" s="145"/>
      <c r="I2791" s="51"/>
      <c r="J2791" s="51"/>
      <c r="K2791" s="51"/>
      <c r="L2791" s="51"/>
    </row>
    <row r="2792" spans="1:12" ht="45" x14ac:dyDescent="0.2">
      <c r="A2792" s="160">
        <f t="shared" si="162"/>
        <v>26970</v>
      </c>
      <c r="B2792" s="140">
        <f t="shared" si="163"/>
        <v>22.091000000000111</v>
      </c>
      <c r="C2792" s="28" t="s">
        <v>248</v>
      </c>
      <c r="D2792" s="15" t="s">
        <v>232</v>
      </c>
      <c r="E2792" s="85">
        <v>6</v>
      </c>
      <c r="F2792" s="55"/>
      <c r="G2792" s="55"/>
      <c r="H2792" s="145"/>
      <c r="I2792" s="51"/>
      <c r="J2792" s="51"/>
      <c r="K2792" s="51"/>
      <c r="L2792" s="51"/>
    </row>
    <row r="2793" spans="1:12" ht="45" x14ac:dyDescent="0.2">
      <c r="A2793" s="160">
        <f t="shared" si="162"/>
        <v>26980</v>
      </c>
      <c r="B2793" s="140">
        <f t="shared" si="163"/>
        <v>22.092000000000112</v>
      </c>
      <c r="C2793" s="28" t="s">
        <v>249</v>
      </c>
      <c r="D2793" s="15" t="s">
        <v>232</v>
      </c>
      <c r="E2793" s="85">
        <v>8</v>
      </c>
      <c r="F2793" s="55"/>
      <c r="G2793" s="55"/>
      <c r="H2793" s="145"/>
      <c r="I2793" s="51"/>
      <c r="J2793" s="51"/>
      <c r="K2793" s="51"/>
      <c r="L2793" s="51"/>
    </row>
    <row r="2794" spans="1:12" ht="45" x14ac:dyDescent="0.2">
      <c r="A2794" s="160">
        <f t="shared" si="162"/>
        <v>26990</v>
      </c>
      <c r="B2794" s="140">
        <f t="shared" si="163"/>
        <v>22.093000000000114</v>
      </c>
      <c r="C2794" s="28" t="s">
        <v>250</v>
      </c>
      <c r="D2794" s="15" t="s">
        <v>232</v>
      </c>
      <c r="E2794" s="85">
        <v>6</v>
      </c>
      <c r="F2794" s="55"/>
      <c r="G2794" s="55"/>
      <c r="H2794" s="145"/>
      <c r="I2794" s="51"/>
      <c r="J2794" s="51"/>
      <c r="K2794" s="51"/>
      <c r="L2794" s="51"/>
    </row>
    <row r="2795" spans="1:12" ht="45" x14ac:dyDescent="0.2">
      <c r="A2795" s="160">
        <f t="shared" si="162"/>
        <v>27000</v>
      </c>
      <c r="B2795" s="140">
        <f t="shared" si="163"/>
        <v>22.094000000000115</v>
      </c>
      <c r="C2795" s="28" t="s">
        <v>251</v>
      </c>
      <c r="D2795" s="15" t="s">
        <v>232</v>
      </c>
      <c r="E2795" s="85">
        <v>6</v>
      </c>
      <c r="F2795" s="55"/>
      <c r="G2795" s="55"/>
      <c r="H2795" s="145"/>
      <c r="I2795" s="51"/>
      <c r="J2795" s="51"/>
      <c r="K2795" s="51"/>
      <c r="L2795" s="51"/>
    </row>
    <row r="2796" spans="1:12" ht="45" x14ac:dyDescent="0.2">
      <c r="A2796" s="160">
        <f t="shared" si="162"/>
        <v>27010</v>
      </c>
      <c r="B2796" s="140">
        <f t="shared" si="163"/>
        <v>22.095000000000116</v>
      </c>
      <c r="C2796" s="28" t="s">
        <v>252</v>
      </c>
      <c r="D2796" s="15" t="s">
        <v>232</v>
      </c>
      <c r="E2796" s="85">
        <v>6</v>
      </c>
      <c r="F2796" s="55"/>
      <c r="G2796" s="55"/>
      <c r="H2796" s="145"/>
      <c r="I2796" s="51"/>
      <c r="J2796" s="51"/>
      <c r="K2796" s="51"/>
      <c r="L2796" s="51"/>
    </row>
    <row r="2797" spans="1:12" ht="45" x14ac:dyDescent="0.2">
      <c r="A2797" s="160">
        <f t="shared" si="162"/>
        <v>27020</v>
      </c>
      <c r="B2797" s="140">
        <f t="shared" si="163"/>
        <v>22.096000000000117</v>
      </c>
      <c r="C2797" s="28" t="s">
        <v>253</v>
      </c>
      <c r="D2797" s="15" t="s">
        <v>232</v>
      </c>
      <c r="E2797" s="85">
        <v>7</v>
      </c>
      <c r="F2797" s="55"/>
      <c r="G2797" s="55"/>
      <c r="H2797" s="145"/>
      <c r="I2797" s="51"/>
      <c r="J2797" s="51"/>
      <c r="K2797" s="51"/>
      <c r="L2797" s="51"/>
    </row>
    <row r="2798" spans="1:12" ht="45" x14ac:dyDescent="0.2">
      <c r="A2798" s="160">
        <f t="shared" si="162"/>
        <v>27030</v>
      </c>
      <c r="B2798" s="140">
        <f t="shared" si="163"/>
        <v>22.097000000000119</v>
      </c>
      <c r="C2798" s="28" t="s">
        <v>254</v>
      </c>
      <c r="D2798" s="15" t="s">
        <v>232</v>
      </c>
      <c r="E2798" s="85">
        <v>7</v>
      </c>
      <c r="F2798" s="55"/>
      <c r="G2798" s="55"/>
      <c r="H2798" s="145"/>
      <c r="I2798" s="51"/>
      <c r="J2798" s="51"/>
      <c r="K2798" s="51"/>
      <c r="L2798" s="51"/>
    </row>
    <row r="2799" spans="1:12" ht="45" x14ac:dyDescent="0.2">
      <c r="A2799" s="160">
        <f t="shared" si="162"/>
        <v>27040</v>
      </c>
      <c r="B2799" s="140">
        <f t="shared" si="163"/>
        <v>22.09800000000012</v>
      </c>
      <c r="C2799" s="28" t="s">
        <v>255</v>
      </c>
      <c r="D2799" s="15" t="s">
        <v>232</v>
      </c>
      <c r="E2799" s="85">
        <v>7</v>
      </c>
      <c r="F2799" s="55"/>
      <c r="G2799" s="55"/>
      <c r="H2799" s="145"/>
      <c r="I2799" s="51"/>
      <c r="J2799" s="51"/>
      <c r="K2799" s="51"/>
      <c r="L2799" s="51"/>
    </row>
    <row r="2800" spans="1:12" ht="45" x14ac:dyDescent="0.2">
      <c r="A2800" s="160">
        <f t="shared" si="162"/>
        <v>27050</v>
      </c>
      <c r="B2800" s="140">
        <f t="shared" si="163"/>
        <v>22.099000000000121</v>
      </c>
      <c r="C2800" s="28" t="s">
        <v>256</v>
      </c>
      <c r="D2800" s="15" t="s">
        <v>232</v>
      </c>
      <c r="E2800" s="85">
        <v>22</v>
      </c>
      <c r="F2800" s="55"/>
      <c r="G2800" s="55"/>
      <c r="H2800" s="145"/>
      <c r="I2800" s="51"/>
      <c r="J2800" s="51"/>
      <c r="K2800" s="51"/>
      <c r="L2800" s="51"/>
    </row>
    <row r="2801" spans="1:12" ht="22.5" customHeight="1" x14ac:dyDescent="0.2">
      <c r="A2801" s="160">
        <f t="shared" si="162"/>
        <v>27060</v>
      </c>
      <c r="B2801" s="140">
        <f t="shared" si="163"/>
        <v>22.100000000000122</v>
      </c>
      <c r="C2801" s="28" t="s">
        <v>257</v>
      </c>
      <c r="D2801" s="15" t="s">
        <v>161</v>
      </c>
      <c r="E2801" s="85">
        <v>220</v>
      </c>
      <c r="F2801" s="55"/>
      <c r="G2801" s="55"/>
      <c r="H2801" s="145"/>
      <c r="I2801" s="51"/>
      <c r="J2801" s="51"/>
      <c r="K2801" s="51"/>
      <c r="L2801" s="51"/>
    </row>
    <row r="2802" spans="1:12" ht="15" customHeight="1" x14ac:dyDescent="0.2">
      <c r="A2802" s="160">
        <f t="shared" si="162"/>
        <v>27070</v>
      </c>
      <c r="B2802" s="140">
        <f t="shared" si="163"/>
        <v>22.101000000000123</v>
      </c>
      <c r="C2802" s="28" t="s">
        <v>258</v>
      </c>
      <c r="D2802" s="15" t="s">
        <v>161</v>
      </c>
      <c r="E2802" s="85">
        <v>47.5</v>
      </c>
      <c r="F2802" s="55"/>
      <c r="G2802" s="55"/>
      <c r="H2802" s="145"/>
      <c r="I2802" s="51"/>
      <c r="J2802" s="51"/>
      <c r="K2802" s="51"/>
      <c r="L2802" s="51"/>
    </row>
    <row r="2803" spans="1:12" ht="22.5" customHeight="1" x14ac:dyDescent="0.2">
      <c r="A2803" s="160">
        <f t="shared" si="162"/>
        <v>27080</v>
      </c>
      <c r="B2803" s="140">
        <f t="shared" si="163"/>
        <v>22.102000000000125</v>
      </c>
      <c r="C2803" s="28" t="s">
        <v>259</v>
      </c>
      <c r="D2803" s="15" t="s">
        <v>161</v>
      </c>
      <c r="E2803" s="85">
        <v>173</v>
      </c>
      <c r="F2803" s="55"/>
      <c r="G2803" s="55"/>
      <c r="H2803" s="145"/>
      <c r="I2803" s="51"/>
      <c r="J2803" s="51"/>
      <c r="K2803" s="51"/>
      <c r="L2803" s="51"/>
    </row>
    <row r="2804" spans="1:12" ht="22.5" customHeight="1" x14ac:dyDescent="0.2">
      <c r="A2804" s="160">
        <f t="shared" si="162"/>
        <v>27090</v>
      </c>
      <c r="B2804" s="140">
        <f t="shared" si="163"/>
        <v>22.103000000000126</v>
      </c>
      <c r="C2804" s="28" t="s">
        <v>260</v>
      </c>
      <c r="D2804" s="15" t="s">
        <v>161</v>
      </c>
      <c r="E2804" s="85">
        <v>110</v>
      </c>
      <c r="F2804" s="55"/>
      <c r="G2804" s="55"/>
      <c r="H2804" s="145"/>
      <c r="I2804" s="51"/>
      <c r="J2804" s="51"/>
      <c r="K2804" s="51"/>
      <c r="L2804" s="51"/>
    </row>
    <row r="2805" spans="1:12" ht="101.25" x14ac:dyDescent="0.2">
      <c r="A2805" s="160">
        <f t="shared" si="162"/>
        <v>27100</v>
      </c>
      <c r="B2805" s="140">
        <f t="shared" si="163"/>
        <v>22.104000000000127</v>
      </c>
      <c r="C2805" s="28" t="s">
        <v>261</v>
      </c>
      <c r="D2805" s="15" t="s">
        <v>232</v>
      </c>
      <c r="E2805" s="85">
        <v>1</v>
      </c>
      <c r="F2805" s="55"/>
      <c r="G2805" s="55"/>
      <c r="H2805" s="145"/>
      <c r="I2805" s="51"/>
      <c r="J2805" s="51"/>
      <c r="K2805" s="51"/>
      <c r="L2805" s="51"/>
    </row>
    <row r="2806" spans="1:12" x14ac:dyDescent="0.2">
      <c r="A2806" s="160">
        <f t="shared" si="162"/>
        <v>27110</v>
      </c>
      <c r="B2806" s="124" t="s">
        <v>1238</v>
      </c>
      <c r="C2806" s="125" t="s">
        <v>262</v>
      </c>
      <c r="D2806" s="126"/>
      <c r="E2806" s="127"/>
      <c r="F2806" s="55"/>
      <c r="G2806" s="55"/>
      <c r="H2806" s="145"/>
      <c r="I2806" s="51"/>
      <c r="J2806" s="51"/>
      <c r="K2806" s="51"/>
      <c r="L2806" s="51"/>
    </row>
    <row r="2807" spans="1:12" ht="56.25" x14ac:dyDescent="0.2">
      <c r="A2807" s="160">
        <f t="shared" si="162"/>
        <v>27120</v>
      </c>
      <c r="B2807" s="144"/>
      <c r="C2807" s="28" t="s">
        <v>1794</v>
      </c>
      <c r="D2807" s="15"/>
      <c r="E2807" s="85"/>
      <c r="F2807" s="55"/>
      <c r="G2807" s="55"/>
      <c r="H2807" s="145"/>
      <c r="I2807" s="51"/>
      <c r="J2807" s="51"/>
      <c r="K2807" s="51"/>
      <c r="L2807" s="51"/>
    </row>
    <row r="2808" spans="1:12" ht="22.5" customHeight="1" x14ac:dyDescent="0.2">
      <c r="A2808" s="160">
        <f t="shared" si="162"/>
        <v>27130</v>
      </c>
      <c r="B2808" s="140">
        <f>B2805+0.001</f>
        <v>22.105000000000128</v>
      </c>
      <c r="C2808" s="28" t="s">
        <v>264</v>
      </c>
      <c r="D2808" s="15" t="s">
        <v>8</v>
      </c>
      <c r="E2808" s="85">
        <v>1</v>
      </c>
      <c r="F2808" s="55"/>
      <c r="G2808" s="55"/>
      <c r="H2808" s="145"/>
      <c r="I2808" s="51"/>
      <c r="J2808" s="51"/>
      <c r="K2808" s="51"/>
      <c r="L2808" s="51"/>
    </row>
    <row r="2809" spans="1:12" ht="15" customHeight="1" x14ac:dyDescent="0.2">
      <c r="A2809" s="160">
        <f t="shared" si="162"/>
        <v>27140</v>
      </c>
      <c r="B2809" s="140">
        <f t="shared" ref="B2809:B2829" si="164">B2808+0.001</f>
        <v>22.10600000000013</v>
      </c>
      <c r="C2809" s="28" t="s">
        <v>265</v>
      </c>
      <c r="D2809" s="15" t="s">
        <v>8</v>
      </c>
      <c r="E2809" s="85">
        <v>1</v>
      </c>
      <c r="F2809" s="55"/>
      <c r="G2809" s="55"/>
      <c r="H2809" s="145"/>
      <c r="I2809" s="51"/>
      <c r="J2809" s="51"/>
      <c r="K2809" s="51"/>
      <c r="L2809" s="51"/>
    </row>
    <row r="2810" spans="1:12" ht="22.5" customHeight="1" x14ac:dyDescent="0.2">
      <c r="A2810" s="160">
        <f t="shared" si="162"/>
        <v>27150</v>
      </c>
      <c r="B2810" s="140">
        <f t="shared" si="164"/>
        <v>22.107000000000131</v>
      </c>
      <c r="C2810" s="28" t="s">
        <v>266</v>
      </c>
      <c r="D2810" s="15" t="s">
        <v>8</v>
      </c>
      <c r="E2810" s="85">
        <v>8</v>
      </c>
      <c r="F2810" s="55"/>
      <c r="G2810" s="55"/>
      <c r="H2810" s="145"/>
      <c r="I2810" s="51"/>
      <c r="J2810" s="51"/>
      <c r="K2810" s="51"/>
      <c r="L2810" s="51"/>
    </row>
    <row r="2811" spans="1:12" ht="33.75" x14ac:dyDescent="0.2">
      <c r="A2811" s="160">
        <f t="shared" si="162"/>
        <v>27160</v>
      </c>
      <c r="B2811" s="140">
        <f t="shared" si="164"/>
        <v>22.108000000000132</v>
      </c>
      <c r="C2811" s="28" t="s">
        <v>267</v>
      </c>
      <c r="D2811" s="15" t="s">
        <v>8</v>
      </c>
      <c r="E2811" s="85">
        <v>2</v>
      </c>
      <c r="F2811" s="55"/>
      <c r="G2811" s="55"/>
      <c r="H2811" s="145"/>
      <c r="I2811" s="51"/>
      <c r="J2811" s="51"/>
      <c r="K2811" s="51"/>
      <c r="L2811" s="51"/>
    </row>
    <row r="2812" spans="1:12" ht="33.75" x14ac:dyDescent="0.2">
      <c r="A2812" s="160">
        <f t="shared" si="162"/>
        <v>27170</v>
      </c>
      <c r="B2812" s="140">
        <f t="shared" si="164"/>
        <v>22.109000000000133</v>
      </c>
      <c r="C2812" s="28" t="s">
        <v>268</v>
      </c>
      <c r="D2812" s="15" t="s">
        <v>8</v>
      </c>
      <c r="E2812" s="85">
        <v>1</v>
      </c>
      <c r="F2812" s="55"/>
      <c r="G2812" s="55"/>
      <c r="H2812" s="145"/>
      <c r="I2812" s="51"/>
      <c r="J2812" s="51"/>
      <c r="K2812" s="51"/>
      <c r="L2812" s="51"/>
    </row>
    <row r="2813" spans="1:12" x14ac:dyDescent="0.2">
      <c r="A2813" s="160">
        <f t="shared" si="162"/>
        <v>27180</v>
      </c>
      <c r="B2813" s="124"/>
      <c r="C2813" s="125" t="s">
        <v>269</v>
      </c>
      <c r="D2813" s="126"/>
      <c r="E2813" s="127"/>
      <c r="F2813" s="55"/>
      <c r="G2813" s="55"/>
      <c r="H2813" s="145"/>
      <c r="I2813" s="51"/>
      <c r="J2813" s="51"/>
      <c r="K2813" s="51"/>
      <c r="L2813" s="51"/>
    </row>
    <row r="2814" spans="1:12" ht="33.75" x14ac:dyDescent="0.2">
      <c r="A2814" s="160">
        <f t="shared" si="162"/>
        <v>27190</v>
      </c>
      <c r="B2814" s="140">
        <f>B2812+0.001</f>
        <v>22.110000000000134</v>
      </c>
      <c r="C2814" s="64" t="s">
        <v>1795</v>
      </c>
      <c r="D2814" s="55"/>
      <c r="E2814" s="85"/>
      <c r="F2814" s="55"/>
      <c r="G2814" s="55"/>
      <c r="H2814" s="145"/>
      <c r="I2814" s="51"/>
      <c r="J2814" s="51"/>
      <c r="K2814" s="51"/>
      <c r="L2814" s="51"/>
    </row>
    <row r="2815" spans="1:12" ht="33.75" x14ac:dyDescent="0.2">
      <c r="A2815" s="160">
        <f t="shared" si="162"/>
        <v>27200</v>
      </c>
      <c r="B2815" s="140">
        <f t="shared" si="164"/>
        <v>22.111000000000136</v>
      </c>
      <c r="C2815" s="64" t="s">
        <v>1206</v>
      </c>
      <c r="D2815" s="15" t="s">
        <v>8</v>
      </c>
      <c r="E2815" s="85">
        <v>1</v>
      </c>
      <c r="F2815" s="55"/>
      <c r="G2815" s="55"/>
      <c r="H2815" s="145"/>
      <c r="I2815" s="51"/>
      <c r="J2815" s="51"/>
      <c r="K2815" s="51"/>
      <c r="L2815" s="51"/>
    </row>
    <row r="2816" spans="1:12" x14ac:dyDescent="0.2">
      <c r="A2816" s="160">
        <f t="shared" si="162"/>
        <v>27210</v>
      </c>
      <c r="B2816" s="140">
        <f t="shared" si="164"/>
        <v>22.112000000000137</v>
      </c>
      <c r="C2816" s="64" t="s">
        <v>1207</v>
      </c>
      <c r="D2816" s="15" t="s">
        <v>8</v>
      </c>
      <c r="E2816" s="85">
        <v>12</v>
      </c>
      <c r="F2816" s="55"/>
      <c r="G2816" s="55"/>
      <c r="H2816" s="145"/>
      <c r="I2816" s="51"/>
      <c r="J2816" s="51"/>
      <c r="K2816" s="51"/>
      <c r="L2816" s="51"/>
    </row>
    <row r="2817" spans="1:12" ht="22.5" x14ac:dyDescent="0.2">
      <c r="A2817" s="160">
        <f t="shared" si="162"/>
        <v>27220</v>
      </c>
      <c r="B2817" s="140">
        <f t="shared" si="164"/>
        <v>22.113000000000138</v>
      </c>
      <c r="C2817" s="64" t="s">
        <v>1208</v>
      </c>
      <c r="D2817" s="15" t="s">
        <v>8</v>
      </c>
      <c r="E2817" s="85">
        <v>2</v>
      </c>
      <c r="F2817" s="55"/>
      <c r="G2817" s="55"/>
      <c r="H2817" s="145"/>
      <c r="I2817" s="51"/>
      <c r="J2817" s="51"/>
      <c r="K2817" s="51"/>
      <c r="L2817" s="51"/>
    </row>
    <row r="2818" spans="1:12" ht="33.75" x14ac:dyDescent="0.2">
      <c r="A2818" s="160">
        <f t="shared" si="162"/>
        <v>27230</v>
      </c>
      <c r="B2818" s="140">
        <f t="shared" si="164"/>
        <v>22.114000000000139</v>
      </c>
      <c r="C2818" s="64" t="s">
        <v>1209</v>
      </c>
      <c r="D2818" s="15" t="s">
        <v>8</v>
      </c>
      <c r="E2818" s="85">
        <v>1</v>
      </c>
      <c r="F2818" s="55"/>
      <c r="G2818" s="55"/>
      <c r="H2818" s="145"/>
      <c r="I2818" s="51"/>
      <c r="J2818" s="51"/>
      <c r="K2818" s="51"/>
      <c r="L2818" s="51"/>
    </row>
    <row r="2819" spans="1:12" ht="22.5" x14ac:dyDescent="0.2">
      <c r="A2819" s="160">
        <f t="shared" si="162"/>
        <v>27240</v>
      </c>
      <c r="B2819" s="140">
        <f t="shared" si="164"/>
        <v>22.115000000000141</v>
      </c>
      <c r="C2819" s="64" t="s">
        <v>1210</v>
      </c>
      <c r="D2819" s="15" t="s">
        <v>8</v>
      </c>
      <c r="E2819" s="85">
        <v>1</v>
      </c>
      <c r="F2819" s="55"/>
      <c r="G2819" s="55"/>
      <c r="H2819" s="145"/>
      <c r="I2819" s="51"/>
      <c r="J2819" s="51"/>
      <c r="K2819" s="51"/>
      <c r="L2819" s="51"/>
    </row>
    <row r="2820" spans="1:12" ht="33.75" x14ac:dyDescent="0.2">
      <c r="A2820" s="160">
        <f t="shared" si="162"/>
        <v>27250</v>
      </c>
      <c r="B2820" s="140">
        <f t="shared" si="164"/>
        <v>22.116000000000142</v>
      </c>
      <c r="C2820" s="64" t="s">
        <v>1211</v>
      </c>
      <c r="D2820" s="15" t="s">
        <v>8</v>
      </c>
      <c r="E2820" s="85">
        <v>1</v>
      </c>
      <c r="F2820" s="55"/>
      <c r="G2820" s="55"/>
      <c r="H2820" s="145"/>
      <c r="I2820" s="51"/>
      <c r="J2820" s="51"/>
      <c r="K2820" s="51"/>
      <c r="L2820" s="51"/>
    </row>
    <row r="2821" spans="1:12" x14ac:dyDescent="0.2">
      <c r="A2821" s="160">
        <f t="shared" si="162"/>
        <v>27260</v>
      </c>
      <c r="B2821" s="140">
        <f t="shared" si="164"/>
        <v>22.117000000000143</v>
      </c>
      <c r="C2821" s="64" t="s">
        <v>1212</v>
      </c>
      <c r="D2821" s="15" t="s">
        <v>8</v>
      </c>
      <c r="E2821" s="85">
        <v>2</v>
      </c>
      <c r="F2821" s="55"/>
      <c r="G2821" s="55"/>
      <c r="H2821" s="145"/>
      <c r="I2821" s="51"/>
      <c r="J2821" s="51"/>
      <c r="K2821" s="51"/>
      <c r="L2821" s="51"/>
    </row>
    <row r="2822" spans="1:12" x14ac:dyDescent="0.2">
      <c r="A2822" s="160">
        <f t="shared" si="162"/>
        <v>27270</v>
      </c>
      <c r="B2822" s="140">
        <f t="shared" si="164"/>
        <v>22.118000000000144</v>
      </c>
      <c r="C2822" s="63"/>
      <c r="D2822" s="15"/>
      <c r="E2822" s="85"/>
      <c r="F2822" s="55"/>
      <c r="G2822" s="55"/>
      <c r="H2822" s="145"/>
      <c r="I2822" s="51"/>
      <c r="J2822" s="51"/>
      <c r="K2822" s="51"/>
      <c r="L2822" s="51"/>
    </row>
    <row r="2823" spans="1:12" ht="22.5" x14ac:dyDescent="0.2">
      <c r="A2823" s="160">
        <f t="shared" si="162"/>
        <v>27280</v>
      </c>
      <c r="B2823" s="124"/>
      <c r="C2823" s="125" t="s">
        <v>270</v>
      </c>
      <c r="D2823" s="126"/>
      <c r="E2823" s="127"/>
      <c r="F2823" s="55"/>
      <c r="G2823" s="55"/>
      <c r="H2823" s="145"/>
      <c r="I2823" s="51"/>
      <c r="J2823" s="51"/>
      <c r="K2823" s="51"/>
      <c r="L2823" s="51"/>
    </row>
    <row r="2824" spans="1:12" ht="22.5" x14ac:dyDescent="0.2">
      <c r="A2824" s="160">
        <f t="shared" si="162"/>
        <v>27290</v>
      </c>
      <c r="B2824" s="140">
        <f>B2822+0.001</f>
        <v>22.119000000000145</v>
      </c>
      <c r="C2824" s="64" t="s">
        <v>271</v>
      </c>
      <c r="D2824" s="15" t="s">
        <v>8</v>
      </c>
      <c r="E2824" s="85">
        <v>1</v>
      </c>
      <c r="F2824" s="55"/>
      <c r="G2824" s="55"/>
      <c r="H2824" s="145"/>
      <c r="I2824" s="51"/>
      <c r="J2824" s="51"/>
      <c r="K2824" s="51"/>
      <c r="L2824" s="51"/>
    </row>
    <row r="2825" spans="1:12" ht="22.5" x14ac:dyDescent="0.2">
      <c r="A2825" s="160">
        <f t="shared" si="162"/>
        <v>27300</v>
      </c>
      <c r="B2825" s="140">
        <f t="shared" si="164"/>
        <v>22.120000000000147</v>
      </c>
      <c r="C2825" s="64" t="s">
        <v>272</v>
      </c>
      <c r="D2825" s="15" t="s">
        <v>8</v>
      </c>
      <c r="E2825" s="85">
        <v>1</v>
      </c>
      <c r="F2825" s="55"/>
      <c r="G2825" s="55"/>
      <c r="H2825" s="145"/>
      <c r="I2825" s="51"/>
      <c r="J2825" s="51"/>
      <c r="K2825" s="51"/>
      <c r="L2825" s="51"/>
    </row>
    <row r="2826" spans="1:12" ht="33.75" x14ac:dyDescent="0.2">
      <c r="A2826" s="160">
        <f t="shared" si="162"/>
        <v>27310</v>
      </c>
      <c r="B2826" s="140">
        <f t="shared" si="164"/>
        <v>22.121000000000148</v>
      </c>
      <c r="C2826" s="64" t="s">
        <v>273</v>
      </c>
      <c r="D2826" s="15" t="s">
        <v>8</v>
      </c>
      <c r="E2826" s="85">
        <v>1</v>
      </c>
      <c r="F2826" s="55"/>
      <c r="G2826" s="55"/>
      <c r="H2826" s="145"/>
      <c r="I2826" s="51"/>
      <c r="J2826" s="51"/>
      <c r="K2826" s="51"/>
      <c r="L2826" s="51"/>
    </row>
    <row r="2827" spans="1:12" x14ac:dyDescent="0.2">
      <c r="A2827" s="160">
        <f t="shared" si="162"/>
        <v>27320</v>
      </c>
      <c r="B2827" s="124"/>
      <c r="C2827" s="125" t="s">
        <v>274</v>
      </c>
      <c r="D2827" s="126"/>
      <c r="E2827" s="127"/>
      <c r="F2827" s="55"/>
      <c r="G2827" s="55"/>
      <c r="H2827" s="145"/>
      <c r="I2827" s="51"/>
      <c r="J2827" s="51"/>
      <c r="K2827" s="51"/>
      <c r="L2827" s="51"/>
    </row>
    <row r="2828" spans="1:12" ht="22.5" x14ac:dyDescent="0.2">
      <c r="A2828" s="160">
        <f t="shared" si="162"/>
        <v>27330</v>
      </c>
      <c r="B2828" s="140">
        <f>B2826+0.001</f>
        <v>22.122000000000149</v>
      </c>
      <c r="C2828" s="64" t="s">
        <v>275</v>
      </c>
      <c r="D2828" s="15" t="s">
        <v>8</v>
      </c>
      <c r="E2828" s="85">
        <v>1</v>
      </c>
      <c r="F2828" s="55"/>
      <c r="G2828" s="55"/>
      <c r="H2828" s="145"/>
      <c r="I2828" s="51"/>
      <c r="J2828" s="51"/>
      <c r="K2828" s="51"/>
      <c r="L2828" s="51"/>
    </row>
    <row r="2829" spans="1:12" ht="33.75" x14ac:dyDescent="0.2">
      <c r="A2829" s="160">
        <f t="shared" si="162"/>
        <v>27340</v>
      </c>
      <c r="B2829" s="140">
        <f t="shared" si="164"/>
        <v>22.12300000000015</v>
      </c>
      <c r="C2829" s="64" t="s">
        <v>276</v>
      </c>
      <c r="D2829" s="15" t="s">
        <v>8</v>
      </c>
      <c r="E2829" s="85">
        <v>1</v>
      </c>
      <c r="F2829" s="55"/>
      <c r="G2829" s="55"/>
      <c r="H2829" s="145"/>
      <c r="I2829" s="51"/>
      <c r="J2829" s="51"/>
      <c r="K2829" s="51"/>
      <c r="L2829" s="51"/>
    </row>
    <row r="2830" spans="1:12" x14ac:dyDescent="0.2">
      <c r="A2830" s="160">
        <f t="shared" si="162"/>
        <v>27350</v>
      </c>
      <c r="B2830" s="92" t="s">
        <v>280</v>
      </c>
      <c r="C2830" s="69" t="s">
        <v>279</v>
      </c>
      <c r="D2830" s="70"/>
      <c r="E2830" s="93"/>
      <c r="F2830" s="55"/>
      <c r="G2830" s="55"/>
      <c r="H2830" s="145"/>
      <c r="I2830" s="51"/>
      <c r="J2830" s="51"/>
      <c r="K2830" s="51"/>
      <c r="L2830" s="51"/>
    </row>
    <row r="2831" spans="1:12" x14ac:dyDescent="0.2">
      <c r="A2831" s="160">
        <f t="shared" si="162"/>
        <v>27360</v>
      </c>
      <c r="B2831" s="124" t="s">
        <v>1214</v>
      </c>
      <c r="C2831" s="125" t="s">
        <v>281</v>
      </c>
      <c r="D2831" s="126"/>
      <c r="E2831" s="127"/>
      <c r="F2831" s="55"/>
      <c r="G2831" s="55"/>
      <c r="H2831" s="145"/>
      <c r="I2831" s="51"/>
      <c r="J2831" s="51"/>
      <c r="K2831" s="51"/>
      <c r="L2831" s="51"/>
    </row>
    <row r="2832" spans="1:12" ht="33.75" x14ac:dyDescent="0.2">
      <c r="A2832" s="160">
        <f t="shared" si="162"/>
        <v>27370</v>
      </c>
      <c r="B2832" s="140">
        <v>23</v>
      </c>
      <c r="C2832" s="65" t="s">
        <v>282</v>
      </c>
      <c r="D2832" s="15" t="s">
        <v>8</v>
      </c>
      <c r="E2832" s="85">
        <v>204</v>
      </c>
      <c r="F2832" s="55"/>
      <c r="G2832" s="55"/>
      <c r="H2832" s="145"/>
      <c r="I2832" s="51"/>
      <c r="J2832" s="51"/>
      <c r="K2832" s="51"/>
      <c r="L2832" s="51"/>
    </row>
    <row r="2833" spans="1:12" ht="33.75" x14ac:dyDescent="0.2">
      <c r="A2833" s="160">
        <f t="shared" si="162"/>
        <v>27380</v>
      </c>
      <c r="B2833" s="140">
        <f t="shared" ref="B2833" si="165">B2832+0.001</f>
        <v>23.001000000000001</v>
      </c>
      <c r="C2833" s="65" t="s">
        <v>283</v>
      </c>
      <c r="D2833" s="15" t="s">
        <v>181</v>
      </c>
      <c r="E2833" s="85">
        <v>97</v>
      </c>
      <c r="F2833" s="55"/>
      <c r="G2833" s="55"/>
      <c r="H2833" s="145"/>
      <c r="I2833" s="51"/>
      <c r="J2833" s="51"/>
      <c r="K2833" s="51"/>
      <c r="L2833" s="51"/>
    </row>
    <row r="2834" spans="1:12" x14ac:dyDescent="0.2">
      <c r="A2834" s="160">
        <f t="shared" ref="A2834:A2884" si="166">A2833+10</f>
        <v>27390</v>
      </c>
      <c r="B2834" s="124" t="s">
        <v>1215</v>
      </c>
      <c r="C2834" s="125" t="s">
        <v>284</v>
      </c>
      <c r="D2834" s="126"/>
      <c r="E2834" s="127"/>
      <c r="F2834" s="55"/>
      <c r="G2834" s="55"/>
      <c r="H2834" s="145"/>
      <c r="I2834" s="51"/>
      <c r="J2834" s="51"/>
      <c r="K2834" s="51"/>
      <c r="L2834" s="51"/>
    </row>
    <row r="2835" spans="1:12" x14ac:dyDescent="0.2">
      <c r="A2835" s="160">
        <f t="shared" si="166"/>
        <v>27400</v>
      </c>
      <c r="B2835" s="124"/>
      <c r="C2835" s="125" t="s">
        <v>285</v>
      </c>
      <c r="D2835" s="126"/>
      <c r="E2835" s="127"/>
      <c r="F2835" s="55"/>
      <c r="G2835" s="55"/>
      <c r="H2835" s="145"/>
      <c r="I2835" s="51"/>
      <c r="J2835" s="51"/>
      <c r="K2835" s="51"/>
      <c r="L2835" s="51"/>
    </row>
    <row r="2836" spans="1:12" ht="33.75" x14ac:dyDescent="0.2">
      <c r="A2836" s="160">
        <f t="shared" si="166"/>
        <v>27410</v>
      </c>
      <c r="B2836" s="140">
        <f>B2833+0.001</f>
        <v>23.002000000000002</v>
      </c>
      <c r="C2836" s="65" t="s">
        <v>286</v>
      </c>
      <c r="D2836" s="15" t="s">
        <v>161</v>
      </c>
      <c r="E2836" s="85">
        <v>32.5</v>
      </c>
      <c r="F2836" s="55"/>
      <c r="G2836" s="55"/>
      <c r="H2836" s="145"/>
      <c r="I2836" s="51"/>
      <c r="J2836" s="51"/>
      <c r="K2836" s="51"/>
      <c r="L2836" s="51"/>
    </row>
    <row r="2837" spans="1:12" ht="33.75" x14ac:dyDescent="0.2">
      <c r="A2837" s="160">
        <f t="shared" si="166"/>
        <v>27420</v>
      </c>
      <c r="B2837" s="140">
        <f t="shared" ref="B2837:B2840" si="167">B2836+0.001</f>
        <v>23.003000000000004</v>
      </c>
      <c r="C2837" s="28" t="s">
        <v>287</v>
      </c>
      <c r="D2837" s="15" t="s">
        <v>181</v>
      </c>
      <c r="E2837" s="85">
        <v>204</v>
      </c>
      <c r="F2837" s="55"/>
      <c r="G2837" s="55"/>
      <c r="H2837" s="145"/>
      <c r="I2837" s="51"/>
      <c r="J2837" s="51"/>
      <c r="K2837" s="51"/>
      <c r="L2837" s="51"/>
    </row>
    <row r="2838" spans="1:12" ht="33.75" x14ac:dyDescent="0.2">
      <c r="A2838" s="160">
        <f t="shared" si="166"/>
        <v>27430</v>
      </c>
      <c r="B2838" s="140">
        <f t="shared" si="167"/>
        <v>23.004000000000005</v>
      </c>
      <c r="C2838" s="28" t="s">
        <v>288</v>
      </c>
      <c r="D2838" s="15" t="s">
        <v>8</v>
      </c>
      <c r="E2838" s="85">
        <v>204</v>
      </c>
      <c r="F2838" s="55"/>
      <c r="G2838" s="55"/>
      <c r="H2838" s="145"/>
      <c r="I2838" s="51"/>
      <c r="J2838" s="51"/>
      <c r="K2838" s="51"/>
      <c r="L2838" s="51"/>
    </row>
    <row r="2839" spans="1:12" ht="33.75" x14ac:dyDescent="0.2">
      <c r="A2839" s="160">
        <f t="shared" si="166"/>
        <v>27440</v>
      </c>
      <c r="B2839" s="140">
        <f t="shared" si="167"/>
        <v>23.005000000000006</v>
      </c>
      <c r="C2839" s="28" t="s">
        <v>289</v>
      </c>
      <c r="D2839" s="15" t="s">
        <v>176</v>
      </c>
      <c r="E2839" s="85">
        <v>910</v>
      </c>
      <c r="F2839" s="55"/>
      <c r="G2839" s="55"/>
      <c r="H2839" s="145"/>
      <c r="I2839" s="51"/>
      <c r="J2839" s="51"/>
      <c r="K2839" s="51"/>
      <c r="L2839" s="51"/>
    </row>
    <row r="2840" spans="1:12" ht="48.75" customHeight="1" x14ac:dyDescent="0.2">
      <c r="A2840" s="160">
        <f t="shared" si="166"/>
        <v>27450</v>
      </c>
      <c r="B2840" s="140">
        <f t="shared" si="167"/>
        <v>23.006000000000007</v>
      </c>
      <c r="C2840" s="28" t="s">
        <v>290</v>
      </c>
      <c r="D2840" s="15" t="s">
        <v>161</v>
      </c>
      <c r="E2840" s="85">
        <v>20.5</v>
      </c>
      <c r="F2840" s="55"/>
      <c r="G2840" s="55"/>
      <c r="H2840" s="145"/>
      <c r="I2840" s="51"/>
      <c r="J2840" s="51"/>
      <c r="K2840" s="51"/>
      <c r="L2840" s="51"/>
    </row>
    <row r="2841" spans="1:12" x14ac:dyDescent="0.2">
      <c r="A2841" s="160">
        <f t="shared" si="166"/>
        <v>27460</v>
      </c>
      <c r="B2841" s="124" t="s">
        <v>1216</v>
      </c>
      <c r="C2841" s="125" t="s">
        <v>291</v>
      </c>
      <c r="D2841" s="126"/>
      <c r="E2841" s="127"/>
      <c r="F2841" s="55"/>
      <c r="G2841" s="55"/>
      <c r="H2841" s="145"/>
      <c r="I2841" s="51"/>
      <c r="J2841" s="51"/>
      <c r="K2841" s="51"/>
      <c r="L2841" s="51"/>
    </row>
    <row r="2842" spans="1:12" ht="25.5" customHeight="1" x14ac:dyDescent="0.2">
      <c r="A2842" s="160">
        <f t="shared" si="166"/>
        <v>27470</v>
      </c>
      <c r="B2842" s="124"/>
      <c r="C2842" s="125" t="s">
        <v>292</v>
      </c>
      <c r="D2842" s="126"/>
      <c r="E2842" s="127"/>
      <c r="F2842" s="55"/>
      <c r="G2842" s="55"/>
      <c r="H2842" s="145"/>
      <c r="I2842" s="51"/>
      <c r="J2842" s="51"/>
      <c r="K2842" s="51"/>
      <c r="L2842" s="51"/>
    </row>
    <row r="2843" spans="1:12" ht="33.75" x14ac:dyDescent="0.2">
      <c r="A2843" s="160">
        <f t="shared" si="166"/>
        <v>27480</v>
      </c>
      <c r="B2843" s="140">
        <f>B2840+0.001</f>
        <v>23.007000000000009</v>
      </c>
      <c r="C2843" s="28" t="s">
        <v>293</v>
      </c>
      <c r="D2843" s="15" t="s">
        <v>158</v>
      </c>
      <c r="E2843" s="85">
        <v>1931.65</v>
      </c>
      <c r="F2843" s="55"/>
      <c r="G2843" s="55"/>
      <c r="H2843" s="145"/>
      <c r="I2843" s="51"/>
      <c r="J2843" s="51"/>
      <c r="K2843" s="51"/>
      <c r="L2843" s="51"/>
    </row>
    <row r="2844" spans="1:12" ht="33.75" x14ac:dyDescent="0.2">
      <c r="A2844" s="160">
        <f t="shared" si="166"/>
        <v>27490</v>
      </c>
      <c r="B2844" s="140">
        <f t="shared" ref="B2844" si="168">B2843+0.001</f>
        <v>23.00800000000001</v>
      </c>
      <c r="C2844" s="28" t="s">
        <v>294</v>
      </c>
      <c r="D2844" s="15" t="s">
        <v>161</v>
      </c>
      <c r="E2844" s="85">
        <v>111</v>
      </c>
      <c r="F2844" s="55"/>
      <c r="G2844" s="55"/>
      <c r="H2844" s="145"/>
      <c r="I2844" s="51"/>
      <c r="J2844" s="51"/>
      <c r="K2844" s="51"/>
      <c r="L2844" s="51"/>
    </row>
    <row r="2845" spans="1:12" x14ac:dyDescent="0.2">
      <c r="A2845" s="160">
        <f t="shared" si="166"/>
        <v>27500</v>
      </c>
      <c r="B2845" s="124" t="s">
        <v>1217</v>
      </c>
      <c r="C2845" s="125" t="s">
        <v>295</v>
      </c>
      <c r="D2845" s="126"/>
      <c r="E2845" s="127"/>
      <c r="F2845" s="55"/>
      <c r="G2845" s="55"/>
      <c r="H2845" s="145"/>
      <c r="I2845" s="51"/>
      <c r="J2845" s="51"/>
      <c r="K2845" s="51"/>
      <c r="L2845" s="51"/>
    </row>
    <row r="2846" spans="1:12" x14ac:dyDescent="0.2">
      <c r="A2846" s="160">
        <f t="shared" si="166"/>
        <v>27510</v>
      </c>
      <c r="B2846" s="124"/>
      <c r="C2846" s="125" t="s">
        <v>296</v>
      </c>
      <c r="D2846" s="126"/>
      <c r="E2846" s="127"/>
      <c r="F2846" s="55"/>
      <c r="G2846" s="55"/>
      <c r="H2846" s="145"/>
      <c r="I2846" s="51"/>
      <c r="J2846" s="51"/>
      <c r="K2846" s="51"/>
      <c r="L2846" s="51"/>
    </row>
    <row r="2847" spans="1:12" ht="33.75" x14ac:dyDescent="0.2">
      <c r="A2847" s="160">
        <f t="shared" si="166"/>
        <v>27520</v>
      </c>
      <c r="B2847" s="140">
        <f>B2844+0.001</f>
        <v>23.009000000000011</v>
      </c>
      <c r="C2847" s="28" t="s">
        <v>297</v>
      </c>
      <c r="D2847" s="15" t="s">
        <v>161</v>
      </c>
      <c r="E2847" s="85">
        <v>46</v>
      </c>
      <c r="F2847" s="55"/>
      <c r="G2847" s="55"/>
      <c r="H2847" s="145"/>
      <c r="I2847" s="51"/>
      <c r="J2847" s="51"/>
      <c r="K2847" s="51"/>
      <c r="L2847" s="51"/>
    </row>
    <row r="2848" spans="1:12" ht="33.75" x14ac:dyDescent="0.2">
      <c r="A2848" s="160">
        <f t="shared" si="166"/>
        <v>27530</v>
      </c>
      <c r="B2848" s="140">
        <f t="shared" ref="B2848:B2850" si="169">B2847+0.001</f>
        <v>23.010000000000012</v>
      </c>
      <c r="C2848" s="28" t="s">
        <v>293</v>
      </c>
      <c r="D2848" s="15" t="s">
        <v>158</v>
      </c>
      <c r="E2848" s="85">
        <v>160</v>
      </c>
      <c r="F2848" s="55"/>
      <c r="G2848" s="55"/>
      <c r="H2848" s="145"/>
      <c r="I2848" s="51"/>
      <c r="J2848" s="51"/>
      <c r="K2848" s="51"/>
      <c r="L2848" s="51"/>
    </row>
    <row r="2849" spans="1:12" ht="22.5" x14ac:dyDescent="0.2">
      <c r="A2849" s="160">
        <f t="shared" si="166"/>
        <v>27540</v>
      </c>
      <c r="B2849" s="140">
        <f t="shared" si="169"/>
        <v>23.011000000000013</v>
      </c>
      <c r="C2849" s="28" t="s">
        <v>298</v>
      </c>
      <c r="D2849" s="15" t="s">
        <v>158</v>
      </c>
      <c r="E2849" s="85">
        <v>102</v>
      </c>
      <c r="F2849" s="55"/>
      <c r="G2849" s="55"/>
      <c r="H2849" s="145"/>
      <c r="I2849" s="51"/>
      <c r="J2849" s="51"/>
      <c r="K2849" s="51"/>
      <c r="L2849" s="51"/>
    </row>
    <row r="2850" spans="1:12" ht="33.75" x14ac:dyDescent="0.2">
      <c r="A2850" s="160">
        <f t="shared" si="166"/>
        <v>27550</v>
      </c>
      <c r="B2850" s="140">
        <f t="shared" si="169"/>
        <v>23.012000000000015</v>
      </c>
      <c r="C2850" s="28" t="s">
        <v>290</v>
      </c>
      <c r="D2850" s="15" t="s">
        <v>161</v>
      </c>
      <c r="E2850" s="85">
        <v>10</v>
      </c>
      <c r="F2850" s="55"/>
      <c r="G2850" s="55"/>
      <c r="H2850" s="145"/>
      <c r="I2850" s="51"/>
      <c r="J2850" s="51"/>
      <c r="K2850" s="51"/>
      <c r="L2850" s="51"/>
    </row>
    <row r="2851" spans="1:12" s="2" customFormat="1" ht="12" x14ac:dyDescent="0.2">
      <c r="A2851" s="160">
        <f t="shared" si="166"/>
        <v>27560</v>
      </c>
      <c r="B2851" s="92" t="s">
        <v>1302</v>
      </c>
      <c r="C2851" s="69" t="s">
        <v>1780</v>
      </c>
      <c r="D2851" s="70"/>
      <c r="E2851" s="93"/>
      <c r="F2851" s="156"/>
      <c r="G2851" s="156"/>
      <c r="H2851" s="157"/>
    </row>
    <row r="2852" spans="1:12" s="2" customFormat="1" ht="12" x14ac:dyDescent="0.2">
      <c r="A2852" s="160">
        <f t="shared" si="166"/>
        <v>27570</v>
      </c>
      <c r="B2852" s="124"/>
      <c r="C2852" s="125" t="s">
        <v>1290</v>
      </c>
      <c r="D2852" s="126"/>
      <c r="E2852" s="127"/>
      <c r="F2852" s="156"/>
      <c r="G2852" s="156"/>
      <c r="H2852" s="157"/>
    </row>
    <row r="2853" spans="1:12" s="2" customFormat="1" ht="123.75" x14ac:dyDescent="0.2">
      <c r="A2853" s="160">
        <f t="shared" si="166"/>
        <v>27580</v>
      </c>
      <c r="B2853" s="140">
        <v>24</v>
      </c>
      <c r="C2853" s="28" t="s">
        <v>1781</v>
      </c>
      <c r="D2853" s="15" t="s">
        <v>1291</v>
      </c>
      <c r="E2853" s="85">
        <v>1</v>
      </c>
      <c r="F2853" s="156"/>
      <c r="G2853" s="156"/>
      <c r="H2853" s="157"/>
    </row>
    <row r="2854" spans="1:12" s="2" customFormat="1" ht="56.25" x14ac:dyDescent="0.2">
      <c r="A2854" s="160">
        <f t="shared" si="166"/>
        <v>27590</v>
      </c>
      <c r="B2854" s="140"/>
      <c r="C2854" s="28" t="s">
        <v>1793</v>
      </c>
      <c r="D2854" s="15"/>
      <c r="E2854" s="85"/>
      <c r="F2854" s="156"/>
      <c r="G2854" s="156"/>
      <c r="H2854" s="157"/>
    </row>
    <row r="2855" spans="1:12" s="2" customFormat="1" ht="33.75" x14ac:dyDescent="0.2">
      <c r="A2855" s="160">
        <f t="shared" si="166"/>
        <v>27600</v>
      </c>
      <c r="B2855" s="124"/>
      <c r="C2855" s="125" t="s">
        <v>1782</v>
      </c>
      <c r="D2855" s="126"/>
      <c r="E2855" s="127"/>
      <c r="F2855" s="156"/>
      <c r="G2855" s="156"/>
      <c r="H2855" s="157"/>
    </row>
    <row r="2856" spans="1:12" ht="409.5" x14ac:dyDescent="0.2">
      <c r="A2856" s="160">
        <f t="shared" si="166"/>
        <v>27610</v>
      </c>
      <c r="B2856" s="140">
        <f>B2853+0.001</f>
        <v>24.001000000000001</v>
      </c>
      <c r="C2856" s="28" t="s">
        <v>1783</v>
      </c>
      <c r="D2856" s="15" t="s">
        <v>1292</v>
      </c>
      <c r="E2856" s="85">
        <v>1</v>
      </c>
      <c r="F2856" s="55"/>
      <c r="G2856" s="158"/>
      <c r="H2856" s="145"/>
      <c r="I2856" s="51"/>
      <c r="J2856" s="51"/>
      <c r="K2856" s="51"/>
      <c r="L2856" s="51"/>
    </row>
    <row r="2857" spans="1:12" ht="22.5" x14ac:dyDescent="0.2">
      <c r="A2857" s="160">
        <f t="shared" si="166"/>
        <v>27620</v>
      </c>
      <c r="B2857" s="124"/>
      <c r="C2857" s="125" t="s">
        <v>1784</v>
      </c>
      <c r="D2857" s="126"/>
      <c r="E2857" s="127"/>
      <c r="F2857" s="55"/>
      <c r="G2857" s="55"/>
      <c r="H2857" s="145"/>
      <c r="I2857" s="51"/>
      <c r="J2857" s="51"/>
      <c r="K2857" s="51"/>
      <c r="L2857" s="51"/>
    </row>
    <row r="2858" spans="1:12" ht="225" x14ac:dyDescent="0.2">
      <c r="A2858" s="160">
        <f t="shared" si="166"/>
        <v>27630</v>
      </c>
      <c r="B2858" s="140">
        <f>B2856+0.001</f>
        <v>24.002000000000002</v>
      </c>
      <c r="C2858" s="28" t="s">
        <v>1785</v>
      </c>
      <c r="D2858" s="15" t="s">
        <v>8</v>
      </c>
      <c r="E2858" s="85">
        <v>16</v>
      </c>
      <c r="F2858" s="55"/>
      <c r="G2858" s="55"/>
      <c r="H2858" s="145"/>
      <c r="I2858" s="51"/>
      <c r="J2858" s="51"/>
      <c r="K2858" s="51"/>
      <c r="L2858" s="51"/>
    </row>
    <row r="2859" spans="1:12" x14ac:dyDescent="0.2">
      <c r="A2859" s="160">
        <f t="shared" si="166"/>
        <v>27640</v>
      </c>
      <c r="B2859" s="124"/>
      <c r="C2859" s="125" t="s">
        <v>1293</v>
      </c>
      <c r="D2859" s="126"/>
      <c r="E2859" s="127"/>
      <c r="F2859" s="55"/>
      <c r="G2859" s="55"/>
      <c r="H2859" s="145"/>
      <c r="I2859" s="51"/>
      <c r="J2859" s="51"/>
      <c r="K2859" s="51"/>
      <c r="L2859" s="51"/>
    </row>
    <row r="2860" spans="1:12" ht="67.5" x14ac:dyDescent="0.2">
      <c r="A2860" s="160">
        <f t="shared" si="166"/>
        <v>27650</v>
      </c>
      <c r="B2860" s="140">
        <f>B2858+0.001</f>
        <v>24.003000000000004</v>
      </c>
      <c r="C2860" s="88" t="s">
        <v>1787</v>
      </c>
      <c r="D2860" s="15" t="s">
        <v>1294</v>
      </c>
      <c r="E2860" s="85">
        <v>2</v>
      </c>
      <c r="F2860" s="55"/>
      <c r="G2860" s="55"/>
      <c r="H2860" s="145"/>
      <c r="I2860" s="51"/>
      <c r="J2860" s="51"/>
      <c r="K2860" s="51"/>
      <c r="L2860" s="51"/>
    </row>
    <row r="2861" spans="1:12" ht="45" x14ac:dyDescent="0.2">
      <c r="A2861" s="160">
        <f t="shared" si="166"/>
        <v>27660</v>
      </c>
      <c r="B2861" s="124"/>
      <c r="C2861" s="125" t="s">
        <v>1295</v>
      </c>
      <c r="D2861" s="126"/>
      <c r="E2861" s="127"/>
      <c r="F2861" s="55"/>
      <c r="G2861" s="55"/>
      <c r="H2861" s="145"/>
      <c r="I2861" s="51"/>
      <c r="J2861" s="51"/>
      <c r="K2861" s="51"/>
      <c r="L2861" s="51"/>
    </row>
    <row r="2862" spans="1:12" ht="135" x14ac:dyDescent="0.2">
      <c r="A2862" s="160">
        <f t="shared" si="166"/>
        <v>27670</v>
      </c>
      <c r="B2862" s="140">
        <f>B2860+0.001</f>
        <v>24.004000000000005</v>
      </c>
      <c r="C2862" s="88" t="s">
        <v>1786</v>
      </c>
      <c r="D2862" s="15" t="s">
        <v>1296</v>
      </c>
      <c r="E2862" s="85">
        <v>1</v>
      </c>
      <c r="F2862" s="55"/>
      <c r="G2862" s="55"/>
      <c r="H2862" s="145"/>
      <c r="I2862" s="51"/>
      <c r="J2862" s="51"/>
      <c r="K2862" s="51"/>
      <c r="L2862" s="51"/>
    </row>
    <row r="2863" spans="1:12" ht="22.5" x14ac:dyDescent="0.2">
      <c r="A2863" s="160">
        <f t="shared" si="166"/>
        <v>27680</v>
      </c>
      <c r="B2863" s="124"/>
      <c r="C2863" s="125" t="s">
        <v>1297</v>
      </c>
      <c r="D2863" s="126"/>
      <c r="E2863" s="127"/>
      <c r="F2863" s="55"/>
      <c r="G2863" s="55"/>
      <c r="H2863" s="145"/>
      <c r="I2863" s="51"/>
      <c r="J2863" s="51"/>
      <c r="K2863" s="51"/>
      <c r="L2863" s="51"/>
    </row>
    <row r="2864" spans="1:12" ht="33.75" x14ac:dyDescent="0.2">
      <c r="A2864" s="160">
        <f t="shared" si="166"/>
        <v>27690</v>
      </c>
      <c r="B2864" s="140">
        <f>B2862+0.001</f>
        <v>24.005000000000006</v>
      </c>
      <c r="C2864" s="28" t="s">
        <v>1788</v>
      </c>
      <c r="D2864" s="15" t="s">
        <v>8</v>
      </c>
      <c r="E2864" s="85">
        <v>32</v>
      </c>
      <c r="F2864" s="55"/>
      <c r="G2864" s="55"/>
      <c r="H2864" s="145"/>
      <c r="I2864" s="51"/>
      <c r="J2864" s="51"/>
      <c r="K2864" s="51"/>
      <c r="L2864" s="51"/>
    </row>
    <row r="2865" spans="1:12" x14ac:dyDescent="0.2">
      <c r="A2865" s="160">
        <f t="shared" si="166"/>
        <v>27700</v>
      </c>
      <c r="B2865" s="124"/>
      <c r="C2865" s="125" t="s">
        <v>1298</v>
      </c>
      <c r="D2865" s="126"/>
      <c r="E2865" s="127"/>
      <c r="F2865" s="55"/>
      <c r="G2865" s="55"/>
      <c r="H2865" s="145"/>
      <c r="I2865" s="51"/>
      <c r="J2865" s="51"/>
      <c r="K2865" s="51"/>
      <c r="L2865" s="51"/>
    </row>
    <row r="2866" spans="1:12" ht="33.75" x14ac:dyDescent="0.2">
      <c r="A2866" s="160">
        <f t="shared" si="166"/>
        <v>27710</v>
      </c>
      <c r="B2866" s="140">
        <f>B2864+0.001</f>
        <v>24.006000000000007</v>
      </c>
      <c r="C2866" s="88" t="s">
        <v>1789</v>
      </c>
      <c r="D2866" s="15" t="s">
        <v>8</v>
      </c>
      <c r="E2866" s="85">
        <v>96</v>
      </c>
      <c r="F2866" s="55"/>
      <c r="G2866" s="55"/>
      <c r="H2866" s="145"/>
      <c r="I2866" s="51"/>
      <c r="J2866" s="51"/>
      <c r="K2866" s="51"/>
      <c r="L2866" s="51"/>
    </row>
    <row r="2867" spans="1:12" x14ac:dyDescent="0.2">
      <c r="A2867" s="160">
        <f t="shared" si="166"/>
        <v>27720</v>
      </c>
      <c r="B2867" s="124"/>
      <c r="C2867" s="125" t="s">
        <v>1299</v>
      </c>
      <c r="D2867" s="126"/>
      <c r="E2867" s="127"/>
      <c r="F2867" s="55"/>
      <c r="G2867" s="55"/>
      <c r="H2867" s="145"/>
      <c r="I2867" s="51"/>
      <c r="J2867" s="51"/>
      <c r="K2867" s="51"/>
      <c r="L2867" s="51"/>
    </row>
    <row r="2868" spans="1:12" ht="78.75" x14ac:dyDescent="0.2">
      <c r="A2868" s="160">
        <f t="shared" si="166"/>
        <v>27730</v>
      </c>
      <c r="B2868" s="140">
        <f>B2866+0.001</f>
        <v>24.007000000000009</v>
      </c>
      <c r="C2868" s="88" t="s">
        <v>1790</v>
      </c>
      <c r="D2868" s="15" t="s">
        <v>1300</v>
      </c>
      <c r="E2868" s="85">
        <v>1</v>
      </c>
      <c r="F2868" s="55"/>
      <c r="G2868" s="55"/>
      <c r="H2868" s="145"/>
      <c r="I2868" s="51"/>
      <c r="J2868" s="51"/>
      <c r="K2868" s="51"/>
      <c r="L2868" s="51"/>
    </row>
    <row r="2869" spans="1:12" ht="45" x14ac:dyDescent="0.2">
      <c r="A2869" s="160">
        <f t="shared" si="166"/>
        <v>27740</v>
      </c>
      <c r="B2869" s="124"/>
      <c r="C2869" s="125" t="s">
        <v>1791</v>
      </c>
      <c r="D2869" s="126"/>
      <c r="E2869" s="127"/>
      <c r="F2869" s="55"/>
      <c r="G2869" s="55"/>
      <c r="H2869" s="145"/>
      <c r="I2869" s="51"/>
      <c r="J2869" s="51"/>
      <c r="K2869" s="51"/>
      <c r="L2869" s="51"/>
    </row>
    <row r="2870" spans="1:12" ht="78.75" x14ac:dyDescent="0.2">
      <c r="A2870" s="160">
        <f t="shared" si="166"/>
        <v>27750</v>
      </c>
      <c r="B2870" s="140">
        <f>B2868+0.001</f>
        <v>24.00800000000001</v>
      </c>
      <c r="C2870" s="88" t="s">
        <v>1792</v>
      </c>
      <c r="D2870" s="15" t="s">
        <v>1301</v>
      </c>
      <c r="E2870" s="85">
        <v>1</v>
      </c>
      <c r="F2870" s="55"/>
      <c r="G2870" s="55"/>
      <c r="H2870" s="145"/>
      <c r="I2870" s="51"/>
      <c r="J2870" s="51"/>
      <c r="K2870" s="51"/>
      <c r="L2870" s="51"/>
    </row>
    <row r="2871" spans="1:12" x14ac:dyDescent="0.2">
      <c r="A2871" s="160">
        <f t="shared" si="166"/>
        <v>27760</v>
      </c>
      <c r="B2871" s="92" t="s">
        <v>1314</v>
      </c>
      <c r="C2871" s="69" t="s">
        <v>1303</v>
      </c>
      <c r="D2871" s="70"/>
      <c r="E2871" s="93"/>
      <c r="F2871" s="55"/>
      <c r="G2871" s="55"/>
      <c r="H2871" s="145"/>
      <c r="I2871" s="51"/>
      <c r="J2871" s="51"/>
      <c r="K2871" s="51"/>
      <c r="L2871" s="51"/>
    </row>
    <row r="2872" spans="1:12" ht="56.25" x14ac:dyDescent="0.2">
      <c r="A2872" s="160">
        <f t="shared" si="166"/>
        <v>27770</v>
      </c>
      <c r="B2872" s="96">
        <v>25</v>
      </c>
      <c r="C2872" s="28" t="s">
        <v>1304</v>
      </c>
      <c r="D2872" s="15" t="s">
        <v>8</v>
      </c>
      <c r="E2872" s="85">
        <v>1</v>
      </c>
      <c r="F2872" s="55"/>
      <c r="G2872" s="55"/>
      <c r="H2872" s="145"/>
      <c r="I2872" s="51"/>
      <c r="J2872" s="51"/>
      <c r="K2872" s="51"/>
      <c r="L2872" s="51"/>
    </row>
    <row r="2873" spans="1:12" ht="45" x14ac:dyDescent="0.2">
      <c r="A2873" s="160">
        <f t="shared" si="166"/>
        <v>27780</v>
      </c>
      <c r="B2873" s="140">
        <f>B2872+0.001</f>
        <v>25.001000000000001</v>
      </c>
      <c r="C2873" s="28" t="s">
        <v>1305</v>
      </c>
      <c r="D2873" s="15" t="s">
        <v>1306</v>
      </c>
      <c r="E2873" s="85">
        <v>15.2</v>
      </c>
      <c r="F2873" s="55"/>
      <c r="G2873" s="55"/>
      <c r="H2873" s="145"/>
      <c r="I2873" s="51"/>
      <c r="J2873" s="51"/>
      <c r="K2873" s="51"/>
      <c r="L2873" s="51"/>
    </row>
    <row r="2874" spans="1:12" ht="45" x14ac:dyDescent="0.2">
      <c r="A2874" s="160">
        <f t="shared" si="166"/>
        <v>27790</v>
      </c>
      <c r="B2874" s="140">
        <f t="shared" ref="B2874:B2880" si="170">B2873+0.001</f>
        <v>25.002000000000002</v>
      </c>
      <c r="C2874" s="28" t="s">
        <v>1307</v>
      </c>
      <c r="D2874" s="15" t="s">
        <v>1306</v>
      </c>
      <c r="E2874" s="85">
        <v>46.1</v>
      </c>
      <c r="F2874" s="55"/>
      <c r="G2874" s="55"/>
      <c r="H2874" s="145"/>
      <c r="I2874" s="51"/>
      <c r="J2874" s="51"/>
      <c r="K2874" s="51"/>
      <c r="L2874" s="51"/>
    </row>
    <row r="2875" spans="1:12" ht="45" x14ac:dyDescent="0.2">
      <c r="A2875" s="160">
        <f t="shared" si="166"/>
        <v>27800</v>
      </c>
      <c r="B2875" s="140">
        <f t="shared" si="170"/>
        <v>25.003000000000004</v>
      </c>
      <c r="C2875" s="28" t="s">
        <v>1308</v>
      </c>
      <c r="D2875" s="15" t="s">
        <v>1306</v>
      </c>
      <c r="E2875" s="85">
        <v>18.350000000000001</v>
      </c>
      <c r="F2875" s="55"/>
      <c r="G2875" s="55"/>
      <c r="H2875" s="145"/>
      <c r="I2875" s="51"/>
      <c r="J2875" s="51"/>
      <c r="K2875" s="51"/>
      <c r="L2875" s="51"/>
    </row>
    <row r="2876" spans="1:12" ht="33.75" x14ac:dyDescent="0.2">
      <c r="A2876" s="160">
        <f t="shared" si="166"/>
        <v>27810</v>
      </c>
      <c r="B2876" s="140">
        <f t="shared" si="170"/>
        <v>25.004000000000005</v>
      </c>
      <c r="C2876" s="28" t="s">
        <v>1309</v>
      </c>
      <c r="D2876" s="15" t="s">
        <v>8</v>
      </c>
      <c r="E2876" s="85">
        <v>2</v>
      </c>
      <c r="F2876" s="55"/>
      <c r="G2876" s="55"/>
      <c r="H2876" s="145"/>
      <c r="I2876" s="51"/>
      <c r="J2876" s="51"/>
      <c r="K2876" s="51"/>
      <c r="L2876" s="51"/>
    </row>
    <row r="2877" spans="1:12" ht="33.75" x14ac:dyDescent="0.2">
      <c r="A2877" s="160">
        <f t="shared" si="166"/>
        <v>27820</v>
      </c>
      <c r="B2877" s="140">
        <f t="shared" si="170"/>
        <v>25.005000000000006</v>
      </c>
      <c r="C2877" s="28" t="s">
        <v>1310</v>
      </c>
      <c r="D2877" s="15" t="s">
        <v>8</v>
      </c>
      <c r="E2877" s="85">
        <v>1</v>
      </c>
      <c r="F2877" s="55"/>
      <c r="G2877" s="55"/>
      <c r="H2877" s="145"/>
      <c r="I2877" s="51"/>
      <c r="J2877" s="51"/>
      <c r="K2877" s="51"/>
      <c r="L2877" s="51"/>
    </row>
    <row r="2878" spans="1:12" ht="33.75" x14ac:dyDescent="0.2">
      <c r="A2878" s="160">
        <f t="shared" si="166"/>
        <v>27830</v>
      </c>
      <c r="B2878" s="140">
        <f t="shared" si="170"/>
        <v>25.006000000000007</v>
      </c>
      <c r="C2878" s="28" t="s">
        <v>1311</v>
      </c>
      <c r="D2878" s="15" t="s">
        <v>8</v>
      </c>
      <c r="E2878" s="85">
        <v>2</v>
      </c>
      <c r="F2878" s="55"/>
      <c r="G2878" s="55"/>
      <c r="H2878" s="145"/>
      <c r="I2878" s="51"/>
      <c r="J2878" s="51"/>
      <c r="K2878" s="51"/>
      <c r="L2878" s="51"/>
    </row>
    <row r="2879" spans="1:12" ht="33.75" x14ac:dyDescent="0.2">
      <c r="A2879" s="160">
        <f t="shared" si="166"/>
        <v>27840</v>
      </c>
      <c r="B2879" s="140">
        <f t="shared" si="170"/>
        <v>25.007000000000009</v>
      </c>
      <c r="C2879" s="28" t="s">
        <v>1312</v>
      </c>
      <c r="D2879" s="15" t="s">
        <v>8</v>
      </c>
      <c r="E2879" s="85">
        <v>1</v>
      </c>
      <c r="F2879" s="55"/>
      <c r="G2879" s="55"/>
      <c r="H2879" s="145"/>
      <c r="I2879" s="51"/>
      <c r="J2879" s="51"/>
      <c r="K2879" s="51"/>
      <c r="L2879" s="51"/>
    </row>
    <row r="2880" spans="1:12" ht="56.25" x14ac:dyDescent="0.2">
      <c r="A2880" s="160">
        <f t="shared" si="166"/>
        <v>27850</v>
      </c>
      <c r="B2880" s="140">
        <f t="shared" si="170"/>
        <v>25.00800000000001</v>
      </c>
      <c r="C2880" s="28" t="s">
        <v>1313</v>
      </c>
      <c r="D2880" s="15" t="s">
        <v>8</v>
      </c>
      <c r="E2880" s="85">
        <v>1</v>
      </c>
      <c r="F2880" s="55"/>
      <c r="G2880" s="55"/>
      <c r="H2880" s="145"/>
      <c r="I2880" s="51"/>
      <c r="J2880" s="51"/>
      <c r="K2880" s="51"/>
      <c r="L2880" s="51"/>
    </row>
    <row r="2881" spans="1:12" x14ac:dyDescent="0.2">
      <c r="A2881" s="160">
        <f t="shared" si="166"/>
        <v>27860</v>
      </c>
      <c r="B2881" s="92" t="s">
        <v>1318</v>
      </c>
      <c r="C2881" s="69" t="s">
        <v>1317</v>
      </c>
      <c r="D2881" s="70"/>
      <c r="E2881" s="93"/>
      <c r="F2881" s="55"/>
      <c r="G2881" s="55"/>
      <c r="H2881" s="145"/>
      <c r="I2881" s="51"/>
      <c r="J2881" s="51"/>
      <c r="K2881" s="51"/>
      <c r="L2881" s="51"/>
    </row>
    <row r="2882" spans="1:12" ht="67.5" x14ac:dyDescent="0.2">
      <c r="A2882" s="160">
        <f t="shared" si="166"/>
        <v>27870</v>
      </c>
      <c r="B2882" s="96">
        <v>26</v>
      </c>
      <c r="C2882" s="33" t="s">
        <v>1315</v>
      </c>
      <c r="D2882" s="10" t="s">
        <v>0</v>
      </c>
      <c r="E2882" s="85">
        <v>1</v>
      </c>
      <c r="F2882" s="55"/>
      <c r="G2882" s="55"/>
      <c r="H2882" s="145"/>
      <c r="I2882" s="51"/>
      <c r="J2882" s="51"/>
      <c r="K2882" s="51"/>
      <c r="L2882" s="51"/>
    </row>
    <row r="2883" spans="1:12" ht="123.75" x14ac:dyDescent="0.2">
      <c r="A2883" s="160">
        <f t="shared" si="166"/>
        <v>27880</v>
      </c>
      <c r="B2883" s="140">
        <f>B2882+0.001</f>
        <v>26.001000000000001</v>
      </c>
      <c r="C2883" s="14" t="s">
        <v>1319</v>
      </c>
      <c r="D2883" s="10" t="s">
        <v>1006</v>
      </c>
      <c r="E2883" s="85">
        <v>1</v>
      </c>
      <c r="F2883" s="55"/>
      <c r="G2883" s="55"/>
      <c r="H2883" s="145"/>
      <c r="I2883" s="51"/>
      <c r="J2883" s="51"/>
      <c r="K2883" s="51"/>
      <c r="L2883" s="51"/>
    </row>
    <row r="2884" spans="1:12" ht="67.5" x14ac:dyDescent="0.2">
      <c r="A2884" s="160">
        <f t="shared" si="166"/>
        <v>27890</v>
      </c>
      <c r="B2884" s="140">
        <f>B2883+0.001</f>
        <v>26.002000000000002</v>
      </c>
      <c r="C2884" s="33" t="s">
        <v>1316</v>
      </c>
      <c r="D2884" s="10" t="s">
        <v>0</v>
      </c>
      <c r="E2884" s="85">
        <v>1</v>
      </c>
      <c r="F2884" s="55"/>
      <c r="G2884" s="55"/>
      <c r="H2884" s="145"/>
      <c r="I2884" s="51"/>
      <c r="J2884" s="51"/>
      <c r="K2884" s="51"/>
      <c r="L2884" s="51"/>
    </row>
  </sheetData>
  <mergeCells count="4">
    <mergeCell ref="C7:D7"/>
    <mergeCell ref="C8:D8"/>
    <mergeCell ref="C9:D9"/>
    <mergeCell ref="C10:D10"/>
  </mergeCells>
  <printOptions horizontalCentered="1"/>
  <pageMargins left="0.23622047244094491" right="0.23622047244094491" top="0.74803149606299213" bottom="0.59055118110236227" header="0.31496062992125984" footer="0.31496062992125984"/>
  <pageSetup scale="77" orientation="portrait" horizontalDpi="4294967293" verticalDpi="4294967293" r:id="rId1"/>
  <headerFooter>
    <oddHeader>&amp;C&amp;G</oddHeader>
  </headerFooter>
  <rowBreaks count="2" manualBreakCount="2">
    <brk id="2130" min="1" max="4" man="1"/>
    <brk id="2799" min="1" max="4" man="1"/>
  </rowBreak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tabSelected="1" workbookViewId="0">
      <selection activeCell="C68" sqref="C68"/>
    </sheetView>
  </sheetViews>
  <sheetFormatPr baseColWidth="10" defaultRowHeight="14.25" x14ac:dyDescent="0.2"/>
  <cols>
    <col min="1" max="1" width="10.42578125" style="161" customWidth="1"/>
    <col min="2" max="2" width="10" style="43" customWidth="1"/>
    <col min="3" max="3" width="58.140625" style="44" customWidth="1"/>
    <col min="4" max="4" width="7.140625" style="45" customWidth="1"/>
    <col min="5" max="5" width="12.42578125" style="46" customWidth="1"/>
    <col min="6" max="6" width="14" style="45" customWidth="1"/>
    <col min="7" max="7" width="24.42578125" style="45" customWidth="1"/>
    <col min="8" max="8" width="19" style="47" customWidth="1"/>
    <col min="9" max="16384" width="11.42578125" style="47"/>
  </cols>
  <sheetData>
    <row r="1" spans="1:12" ht="47.25" customHeight="1" x14ac:dyDescent="0.2"/>
    <row r="4" spans="1:12" ht="15" x14ac:dyDescent="0.2">
      <c r="C4" s="66" t="s">
        <v>1459</v>
      </c>
    </row>
    <row r="5" spans="1:12" ht="15" x14ac:dyDescent="0.2">
      <c r="C5" s="66" t="s">
        <v>1460</v>
      </c>
    </row>
    <row r="7" spans="1:12" x14ac:dyDescent="0.2">
      <c r="B7" s="36"/>
      <c r="C7" s="203" t="s">
        <v>1454</v>
      </c>
      <c r="D7" s="203"/>
    </row>
    <row r="8" spans="1:12" ht="14.25" customHeight="1" x14ac:dyDescent="0.2">
      <c r="B8" s="45"/>
      <c r="C8" s="204" t="s">
        <v>1939</v>
      </c>
      <c r="D8" s="204"/>
      <c r="E8" s="204"/>
      <c r="F8" s="204"/>
      <c r="G8" s="204"/>
    </row>
    <row r="9" spans="1:12" x14ac:dyDescent="0.2">
      <c r="B9" s="45"/>
      <c r="C9" s="204" t="s">
        <v>1930</v>
      </c>
      <c r="D9" s="204"/>
    </row>
    <row r="10" spans="1:12" x14ac:dyDescent="0.2">
      <c r="B10" s="45"/>
      <c r="C10" s="204" t="s">
        <v>1456</v>
      </c>
      <c r="D10" s="204"/>
    </row>
    <row r="11" spans="1:12" ht="12" customHeight="1" thickBot="1" x14ac:dyDescent="0.25">
      <c r="B11" s="49"/>
      <c r="C11" s="1"/>
      <c r="D11" s="50"/>
    </row>
    <row r="12" spans="1:12" ht="23.25" thickTop="1" x14ac:dyDescent="0.2">
      <c r="A12" s="159" t="s">
        <v>1911</v>
      </c>
      <c r="B12" s="89" t="s">
        <v>2</v>
      </c>
      <c r="C12" s="67" t="s">
        <v>3</v>
      </c>
      <c r="D12" s="67" t="s">
        <v>4</v>
      </c>
      <c r="E12" s="90" t="s">
        <v>1213</v>
      </c>
      <c r="F12" s="90" t="s">
        <v>1907</v>
      </c>
      <c r="G12" s="90" t="s">
        <v>1908</v>
      </c>
      <c r="H12" s="68" t="s">
        <v>1909</v>
      </c>
      <c r="I12" s="51"/>
      <c r="J12" s="51"/>
      <c r="K12" s="51"/>
      <c r="L12" s="51"/>
    </row>
    <row r="13" spans="1:12" ht="15" x14ac:dyDescent="0.2">
      <c r="A13" s="197"/>
      <c r="B13" s="198"/>
      <c r="C13" s="202" t="s">
        <v>1940</v>
      </c>
      <c r="D13" s="199"/>
      <c r="E13" s="200"/>
      <c r="F13" s="200"/>
      <c r="G13" s="200"/>
      <c r="H13" s="201"/>
      <c r="I13" s="51"/>
      <c r="J13" s="51"/>
      <c r="K13" s="51"/>
      <c r="L13" s="51"/>
    </row>
    <row r="14" spans="1:12" s="183" customFormat="1" ht="12.75" x14ac:dyDescent="0.2">
      <c r="A14" s="178"/>
      <c r="B14" s="178"/>
      <c r="C14" s="179" t="s">
        <v>1927</v>
      </c>
      <c r="D14" s="180"/>
      <c r="E14" s="181"/>
      <c r="F14" s="181"/>
      <c r="G14" s="181"/>
      <c r="H14" s="181"/>
      <c r="I14" s="182"/>
      <c r="J14" s="182"/>
      <c r="K14" s="182"/>
      <c r="L14" s="182"/>
    </row>
    <row r="15" spans="1:12" x14ac:dyDescent="0.2">
      <c r="A15" s="94"/>
      <c r="B15" s="94"/>
      <c r="C15" s="73"/>
      <c r="D15" s="74"/>
      <c r="E15" s="95"/>
      <c r="F15" s="95"/>
      <c r="G15" s="95"/>
      <c r="H15" s="95"/>
      <c r="I15" s="51"/>
      <c r="J15" s="51"/>
      <c r="K15" s="51"/>
      <c r="L15" s="51"/>
    </row>
    <row r="16" spans="1:12" x14ac:dyDescent="0.2">
      <c r="A16" s="160"/>
      <c r="B16" s="96"/>
      <c r="C16" s="6"/>
      <c r="D16" s="54"/>
      <c r="E16" s="85"/>
      <c r="F16" s="55"/>
      <c r="G16" s="55"/>
      <c r="H16" s="145"/>
      <c r="I16" s="51"/>
      <c r="J16" s="51"/>
      <c r="K16" s="51"/>
      <c r="L16" s="51"/>
    </row>
    <row r="17" spans="1:15" ht="55.5" customHeight="1" x14ac:dyDescent="0.2">
      <c r="A17" s="168">
        <v>10</v>
      </c>
      <c r="B17" s="96"/>
      <c r="C17" s="97" t="s">
        <v>1924</v>
      </c>
      <c r="D17" s="15" t="s">
        <v>158</v>
      </c>
      <c r="E17" s="172">
        <v>2692</v>
      </c>
      <c r="F17" s="172"/>
      <c r="G17" s="172"/>
      <c r="H17" s="177">
        <f t="shared" ref="H17:H18" si="0">+G17*F17</f>
        <v>0</v>
      </c>
      <c r="I17" s="169"/>
      <c r="J17" s="169"/>
      <c r="K17" s="51"/>
      <c r="L17" s="51"/>
      <c r="M17" s="51"/>
      <c r="N17" s="51"/>
      <c r="O17" s="51"/>
    </row>
    <row r="18" spans="1:15" ht="56.25" x14ac:dyDescent="0.2">
      <c r="A18" s="168">
        <f>A17+10</f>
        <v>20</v>
      </c>
      <c r="B18" s="96"/>
      <c r="C18" s="6" t="s">
        <v>1925</v>
      </c>
      <c r="D18" s="54" t="s">
        <v>1926</v>
      </c>
      <c r="E18" s="172">
        <v>600</v>
      </c>
      <c r="F18" s="172"/>
      <c r="G18" s="172"/>
      <c r="H18" s="177">
        <f t="shared" si="0"/>
        <v>0</v>
      </c>
      <c r="I18" s="51"/>
      <c r="J18" s="51"/>
      <c r="K18" s="51"/>
      <c r="L18" s="51"/>
    </row>
    <row r="19" spans="1:15" x14ac:dyDescent="0.2">
      <c r="A19" s="160"/>
      <c r="B19" s="96"/>
      <c r="C19" s="6"/>
      <c r="D19" s="54"/>
      <c r="E19" s="85"/>
      <c r="F19" s="55"/>
      <c r="G19" s="55"/>
      <c r="H19" s="145"/>
      <c r="I19" s="51"/>
      <c r="J19" s="51"/>
      <c r="K19" s="51"/>
      <c r="L19" s="51"/>
    </row>
    <row r="20" spans="1:15" s="183" customFormat="1" ht="12.75" x14ac:dyDescent="0.2">
      <c r="A20" s="178"/>
      <c r="B20" s="178"/>
      <c r="C20" s="179" t="s">
        <v>1929</v>
      </c>
      <c r="D20" s="180"/>
      <c r="E20" s="181"/>
      <c r="F20" s="181"/>
      <c r="G20" s="181"/>
      <c r="H20" s="181"/>
      <c r="I20" s="182"/>
      <c r="J20" s="182"/>
      <c r="K20" s="182"/>
      <c r="L20" s="182"/>
    </row>
    <row r="21" spans="1:15" x14ac:dyDescent="0.2">
      <c r="A21" s="113"/>
      <c r="B21" s="113" t="s">
        <v>1215</v>
      </c>
      <c r="C21" s="71" t="s">
        <v>328</v>
      </c>
      <c r="D21" s="72"/>
      <c r="E21" s="170"/>
      <c r="F21" s="170"/>
      <c r="G21" s="170"/>
      <c r="H21" s="171"/>
      <c r="I21" s="169"/>
      <c r="J21" s="169"/>
      <c r="K21" s="51"/>
      <c r="L21" s="51"/>
      <c r="M21" s="51"/>
      <c r="N21" s="51"/>
      <c r="O21" s="51"/>
    </row>
    <row r="22" spans="1:15" s="191" customFormat="1" ht="56.25" customHeight="1" x14ac:dyDescent="0.2">
      <c r="A22" s="160">
        <v>15190</v>
      </c>
      <c r="B22" s="96"/>
      <c r="C22" s="6" t="s">
        <v>1913</v>
      </c>
      <c r="D22" s="54" t="s">
        <v>77</v>
      </c>
      <c r="E22" s="172">
        <v>7.62</v>
      </c>
      <c r="F22" s="24"/>
      <c r="G22" s="24"/>
      <c r="H22" s="189">
        <f t="shared" ref="H22:H31" si="1">+G22*F22</f>
        <v>0</v>
      </c>
      <c r="I22" s="190"/>
      <c r="J22" s="190"/>
      <c r="K22" s="190"/>
      <c r="L22" s="190"/>
    </row>
    <row r="23" spans="1:15" s="191" customFormat="1" ht="56.25" customHeight="1" x14ac:dyDescent="0.2">
      <c r="A23" s="160">
        <v>15200</v>
      </c>
      <c r="B23" s="96"/>
      <c r="C23" s="6" t="s">
        <v>1914</v>
      </c>
      <c r="D23" s="54" t="s">
        <v>77</v>
      </c>
      <c r="E23" s="172">
        <v>25.87</v>
      </c>
      <c r="F23" s="24"/>
      <c r="G23" s="24"/>
      <c r="H23" s="189">
        <f t="shared" si="1"/>
        <v>0</v>
      </c>
      <c r="I23" s="190"/>
      <c r="J23" s="190"/>
      <c r="K23" s="190"/>
      <c r="L23" s="190"/>
    </row>
    <row r="24" spans="1:15" s="191" customFormat="1" ht="67.5" x14ac:dyDescent="0.2">
      <c r="A24" s="160">
        <v>15210</v>
      </c>
      <c r="B24" s="96"/>
      <c r="C24" s="6" t="s">
        <v>1915</v>
      </c>
      <c r="D24" s="54" t="s">
        <v>77</v>
      </c>
      <c r="E24" s="172">
        <v>4.57</v>
      </c>
      <c r="F24" s="24"/>
      <c r="G24" s="24"/>
      <c r="H24" s="189">
        <f t="shared" si="1"/>
        <v>0</v>
      </c>
      <c r="I24" s="190"/>
      <c r="J24" s="190"/>
      <c r="K24" s="190"/>
      <c r="L24" s="190"/>
    </row>
    <row r="25" spans="1:15" s="191" customFormat="1" ht="21.75" customHeight="1" x14ac:dyDescent="0.2">
      <c r="A25" s="160">
        <v>15220</v>
      </c>
      <c r="B25" s="96"/>
      <c r="C25" s="6" t="s">
        <v>1916</v>
      </c>
      <c r="D25" s="54" t="s">
        <v>77</v>
      </c>
      <c r="E25" s="172">
        <v>24.74</v>
      </c>
      <c r="F25" s="24"/>
      <c r="G25" s="24"/>
      <c r="H25" s="189">
        <f t="shared" si="1"/>
        <v>0</v>
      </c>
      <c r="I25" s="190"/>
      <c r="J25" s="190"/>
      <c r="K25" s="190"/>
      <c r="L25" s="190"/>
    </row>
    <row r="26" spans="1:15" s="191" customFormat="1" ht="22.5" customHeight="1" x14ac:dyDescent="0.2">
      <c r="A26" s="160">
        <v>15230</v>
      </c>
      <c r="B26" s="96"/>
      <c r="C26" s="6" t="s">
        <v>1917</v>
      </c>
      <c r="D26" s="54" t="s">
        <v>77</v>
      </c>
      <c r="E26" s="172">
        <v>33.5</v>
      </c>
      <c r="F26" s="24"/>
      <c r="G26" s="24"/>
      <c r="H26" s="189">
        <f t="shared" si="1"/>
        <v>0</v>
      </c>
      <c r="I26" s="190"/>
      <c r="J26" s="190"/>
      <c r="K26" s="190"/>
      <c r="L26" s="190"/>
    </row>
    <row r="27" spans="1:15" s="191" customFormat="1" ht="22.5" customHeight="1" x14ac:dyDescent="0.2">
      <c r="A27" s="160">
        <v>15240</v>
      </c>
      <c r="B27" s="96"/>
      <c r="C27" s="6" t="s">
        <v>1918</v>
      </c>
      <c r="D27" s="54" t="s">
        <v>33</v>
      </c>
      <c r="E27" s="172">
        <v>30.5</v>
      </c>
      <c r="F27" s="24"/>
      <c r="G27" s="24"/>
      <c r="H27" s="189">
        <f t="shared" si="1"/>
        <v>0</v>
      </c>
      <c r="I27" s="190"/>
      <c r="J27" s="190"/>
      <c r="K27" s="190"/>
      <c r="L27" s="190"/>
    </row>
    <row r="28" spans="1:15" s="191" customFormat="1" ht="90" x14ac:dyDescent="0.2">
      <c r="A28" s="160">
        <v>15250</v>
      </c>
      <c r="B28" s="96"/>
      <c r="C28" s="6" t="s">
        <v>1919</v>
      </c>
      <c r="D28" s="54" t="s">
        <v>0</v>
      </c>
      <c r="E28" s="172">
        <v>6</v>
      </c>
      <c r="F28" s="24"/>
      <c r="G28" s="24"/>
      <c r="H28" s="189">
        <f t="shared" si="1"/>
        <v>0</v>
      </c>
      <c r="I28" s="190"/>
      <c r="J28" s="190"/>
      <c r="K28" s="190"/>
      <c r="L28" s="190"/>
    </row>
    <row r="29" spans="1:15" s="191" customFormat="1" ht="90" x14ac:dyDescent="0.2">
      <c r="A29" s="160">
        <v>15260</v>
      </c>
      <c r="B29" s="96"/>
      <c r="C29" s="6" t="s">
        <v>1920</v>
      </c>
      <c r="D29" s="54" t="s">
        <v>0</v>
      </c>
      <c r="E29" s="172">
        <v>1</v>
      </c>
      <c r="F29" s="24"/>
      <c r="G29" s="24"/>
      <c r="H29" s="189">
        <f t="shared" si="1"/>
        <v>0</v>
      </c>
      <c r="I29" s="190"/>
      <c r="J29" s="190"/>
      <c r="K29" s="190"/>
      <c r="L29" s="190"/>
    </row>
    <row r="30" spans="1:15" s="191" customFormat="1" ht="51.75" customHeight="1" x14ac:dyDescent="0.2">
      <c r="A30" s="160">
        <v>15270</v>
      </c>
      <c r="B30" s="96"/>
      <c r="C30" s="6" t="s">
        <v>1921</v>
      </c>
      <c r="D30" s="54" t="s">
        <v>124</v>
      </c>
      <c r="E30" s="172">
        <v>97.36</v>
      </c>
      <c r="F30" s="24"/>
      <c r="G30" s="24"/>
      <c r="H30" s="189">
        <f t="shared" si="1"/>
        <v>0</v>
      </c>
      <c r="I30" s="190"/>
      <c r="J30" s="190"/>
      <c r="K30" s="190"/>
      <c r="L30" s="190"/>
    </row>
    <row r="31" spans="1:15" s="191" customFormat="1" ht="45" x14ac:dyDescent="0.2">
      <c r="A31" s="160">
        <v>15280</v>
      </c>
      <c r="B31" s="96"/>
      <c r="C31" s="6" t="s">
        <v>1922</v>
      </c>
      <c r="D31" s="54" t="s">
        <v>0</v>
      </c>
      <c r="E31" s="172">
        <v>4</v>
      </c>
      <c r="F31" s="24"/>
      <c r="G31" s="24"/>
      <c r="H31" s="189">
        <f t="shared" si="1"/>
        <v>0</v>
      </c>
      <c r="I31" s="190"/>
      <c r="J31" s="190"/>
      <c r="K31" s="190"/>
      <c r="L31" s="190"/>
    </row>
    <row r="32" spans="1:15" s="191" customFormat="1" ht="45" x14ac:dyDescent="0.2">
      <c r="A32" s="160">
        <v>15290</v>
      </c>
      <c r="B32" s="96"/>
      <c r="C32" s="6" t="s">
        <v>1923</v>
      </c>
      <c r="D32" s="54" t="s">
        <v>0</v>
      </c>
      <c r="E32" s="172">
        <v>2</v>
      </c>
      <c r="F32" s="24"/>
      <c r="G32" s="24"/>
      <c r="H32" s="189">
        <f t="shared" ref="H32" si="2">+G32*F32</f>
        <v>0</v>
      </c>
      <c r="I32" s="190"/>
      <c r="J32" s="190"/>
      <c r="K32" s="190"/>
      <c r="L32" s="190"/>
    </row>
    <row r="33" spans="1:15" x14ac:dyDescent="0.2">
      <c r="A33" s="160"/>
      <c r="B33" s="96"/>
      <c r="C33" s="6"/>
      <c r="D33" s="54"/>
      <c r="E33" s="85"/>
      <c r="F33" s="55"/>
      <c r="G33" s="55"/>
      <c r="H33" s="145"/>
      <c r="I33" s="51"/>
      <c r="J33" s="51"/>
      <c r="K33" s="51"/>
      <c r="L33" s="51"/>
    </row>
    <row r="34" spans="1:15" s="183" customFormat="1" ht="12.75" x14ac:dyDescent="0.2">
      <c r="A34" s="178"/>
      <c r="B34" s="178" t="s">
        <v>404</v>
      </c>
      <c r="C34" s="179" t="s">
        <v>315</v>
      </c>
      <c r="D34" s="180"/>
      <c r="E34" s="181"/>
      <c r="F34" s="181"/>
      <c r="G34" s="181"/>
      <c r="H34" s="181"/>
      <c r="I34" s="182"/>
      <c r="J34" s="182"/>
      <c r="K34" s="182"/>
      <c r="L34" s="182"/>
    </row>
    <row r="35" spans="1:15" x14ac:dyDescent="0.2">
      <c r="A35" s="113"/>
      <c r="B35" s="113" t="s">
        <v>1214</v>
      </c>
      <c r="C35" s="71" t="s">
        <v>405</v>
      </c>
      <c r="D35" s="72"/>
      <c r="E35" s="170"/>
      <c r="F35" s="170"/>
      <c r="G35" s="170"/>
      <c r="H35" s="171"/>
      <c r="I35" s="169"/>
      <c r="J35" s="169"/>
      <c r="K35" s="51"/>
      <c r="L35" s="51"/>
      <c r="M35" s="51"/>
      <c r="N35" s="51"/>
      <c r="O35" s="51"/>
    </row>
    <row r="36" spans="1:15" s="191" customFormat="1" ht="33.75" x14ac:dyDescent="0.2">
      <c r="A36" s="160">
        <v>19430</v>
      </c>
      <c r="B36" s="96">
        <v>12</v>
      </c>
      <c r="C36" s="6" t="s">
        <v>406</v>
      </c>
      <c r="D36" s="54" t="s">
        <v>33</v>
      </c>
      <c r="E36" s="172">
        <v>6450</v>
      </c>
      <c r="F36" s="24"/>
      <c r="G36" s="24"/>
      <c r="H36" s="189">
        <f t="shared" ref="H36:H55" si="3">+G36*F36</f>
        <v>0</v>
      </c>
      <c r="I36" s="190"/>
      <c r="J36" s="190"/>
      <c r="K36" s="190"/>
      <c r="L36" s="190"/>
    </row>
    <row r="37" spans="1:15" s="191" customFormat="1" ht="33.75" x14ac:dyDescent="0.2">
      <c r="A37" s="160">
        <v>19440</v>
      </c>
      <c r="B37" s="96">
        <v>12.000999999999999</v>
      </c>
      <c r="C37" s="6" t="s">
        <v>407</v>
      </c>
      <c r="D37" s="54" t="s">
        <v>33</v>
      </c>
      <c r="E37" s="172">
        <v>6450</v>
      </c>
      <c r="F37" s="24"/>
      <c r="G37" s="24"/>
      <c r="H37" s="189">
        <f t="shared" si="3"/>
        <v>0</v>
      </c>
      <c r="I37" s="190"/>
      <c r="J37" s="190"/>
      <c r="K37" s="190"/>
      <c r="L37" s="190"/>
    </row>
    <row r="38" spans="1:15" s="191" customFormat="1" ht="56.25" x14ac:dyDescent="0.2">
      <c r="A38" s="160">
        <v>19450</v>
      </c>
      <c r="B38" s="96">
        <v>12.001999999999999</v>
      </c>
      <c r="C38" s="6" t="s">
        <v>408</v>
      </c>
      <c r="D38" s="54" t="s">
        <v>134</v>
      </c>
      <c r="E38" s="172">
        <v>290</v>
      </c>
      <c r="F38" s="24"/>
      <c r="G38" s="24"/>
      <c r="H38" s="189">
        <f t="shared" si="3"/>
        <v>0</v>
      </c>
      <c r="I38" s="190"/>
      <c r="J38" s="190"/>
      <c r="K38" s="190"/>
      <c r="L38" s="190"/>
    </row>
    <row r="39" spans="1:15" s="191" customFormat="1" ht="33.75" x14ac:dyDescent="0.2">
      <c r="A39" s="160">
        <v>19460</v>
      </c>
      <c r="B39" s="96">
        <v>12.002999999999998</v>
      </c>
      <c r="C39" s="6" t="s">
        <v>409</v>
      </c>
      <c r="D39" s="54" t="s">
        <v>124</v>
      </c>
      <c r="E39" s="172">
        <v>50</v>
      </c>
      <c r="F39" s="24"/>
      <c r="G39" s="24"/>
      <c r="H39" s="189">
        <f t="shared" si="3"/>
        <v>0</v>
      </c>
      <c r="I39" s="190"/>
      <c r="J39" s="190"/>
      <c r="K39" s="190"/>
      <c r="L39" s="190"/>
    </row>
    <row r="40" spans="1:15" s="191" customFormat="1" ht="33.75" x14ac:dyDescent="0.2">
      <c r="A40" s="160">
        <v>19470</v>
      </c>
      <c r="B40" s="96">
        <v>12.003999999999998</v>
      </c>
      <c r="C40" s="6" t="s">
        <v>410</v>
      </c>
      <c r="D40" s="54" t="s">
        <v>33</v>
      </c>
      <c r="E40" s="172">
        <v>24</v>
      </c>
      <c r="F40" s="24"/>
      <c r="G40" s="24"/>
      <c r="H40" s="189">
        <f t="shared" si="3"/>
        <v>0</v>
      </c>
      <c r="I40" s="190"/>
      <c r="J40" s="190"/>
      <c r="K40" s="190"/>
      <c r="L40" s="190"/>
    </row>
    <row r="41" spans="1:15" s="191" customFormat="1" ht="180" x14ac:dyDescent="0.2">
      <c r="A41" s="160">
        <v>19480</v>
      </c>
      <c r="B41" s="96">
        <v>12.004999999999997</v>
      </c>
      <c r="C41" s="6" t="s">
        <v>1941</v>
      </c>
      <c r="D41" s="54" t="s">
        <v>134</v>
      </c>
      <c r="E41" s="172">
        <v>5</v>
      </c>
      <c r="F41" s="24"/>
      <c r="G41" s="24"/>
      <c r="H41" s="189">
        <f t="shared" si="3"/>
        <v>0</v>
      </c>
      <c r="I41" s="190"/>
      <c r="J41" s="190"/>
      <c r="K41" s="190"/>
      <c r="L41" s="190"/>
    </row>
    <row r="42" spans="1:15" s="191" customFormat="1" ht="45" x14ac:dyDescent="0.2">
      <c r="A42" s="160">
        <v>19490</v>
      </c>
      <c r="B42" s="96">
        <v>12.005999999999997</v>
      </c>
      <c r="C42" s="6" t="s">
        <v>221</v>
      </c>
      <c r="D42" s="54" t="s">
        <v>158</v>
      </c>
      <c r="E42" s="172">
        <v>3442.8</v>
      </c>
      <c r="F42" s="24"/>
      <c r="G42" s="24"/>
      <c r="H42" s="189">
        <f t="shared" si="3"/>
        <v>0</v>
      </c>
      <c r="I42" s="190"/>
      <c r="J42" s="190"/>
      <c r="K42" s="190"/>
      <c r="L42" s="190"/>
    </row>
    <row r="43" spans="1:15" s="191" customFormat="1" ht="101.25" x14ac:dyDescent="0.2">
      <c r="A43" s="160">
        <v>19500</v>
      </c>
      <c r="B43" s="96">
        <v>12.006999999999996</v>
      </c>
      <c r="C43" s="6" t="s">
        <v>412</v>
      </c>
      <c r="D43" s="54" t="s">
        <v>134</v>
      </c>
      <c r="E43" s="172">
        <v>1</v>
      </c>
      <c r="F43" s="24"/>
      <c r="G43" s="24"/>
      <c r="H43" s="189">
        <f t="shared" si="3"/>
        <v>0</v>
      </c>
      <c r="I43" s="190"/>
      <c r="J43" s="190"/>
      <c r="K43" s="190"/>
      <c r="L43" s="190"/>
    </row>
    <row r="44" spans="1:15" s="191" customFormat="1" ht="101.25" x14ac:dyDescent="0.2">
      <c r="A44" s="160">
        <v>19510</v>
      </c>
      <c r="B44" s="96">
        <v>12.007999999999996</v>
      </c>
      <c r="C44" s="6" t="s">
        <v>413</v>
      </c>
      <c r="D44" s="54" t="s">
        <v>134</v>
      </c>
      <c r="E44" s="172">
        <v>1</v>
      </c>
      <c r="F44" s="24"/>
      <c r="G44" s="24"/>
      <c r="H44" s="189">
        <f t="shared" si="3"/>
        <v>0</v>
      </c>
      <c r="I44" s="190"/>
      <c r="J44" s="190"/>
      <c r="K44" s="190"/>
      <c r="L44" s="190"/>
    </row>
    <row r="45" spans="1:15" s="191" customFormat="1" ht="67.5" x14ac:dyDescent="0.2">
      <c r="A45" s="160">
        <v>19520</v>
      </c>
      <c r="B45" s="96">
        <v>12.008999999999995</v>
      </c>
      <c r="C45" s="6" t="s">
        <v>414</v>
      </c>
      <c r="D45" s="54" t="s">
        <v>134</v>
      </c>
      <c r="E45" s="172">
        <v>2</v>
      </c>
      <c r="F45" s="24"/>
      <c r="G45" s="24"/>
      <c r="H45" s="189">
        <f t="shared" si="3"/>
        <v>0</v>
      </c>
      <c r="I45" s="190"/>
      <c r="J45" s="190"/>
      <c r="K45" s="190"/>
      <c r="L45" s="190"/>
    </row>
    <row r="46" spans="1:15" s="191" customFormat="1" ht="56.25" x14ac:dyDescent="0.2">
      <c r="A46" s="160">
        <v>19530</v>
      </c>
      <c r="B46" s="96">
        <v>12.009999999999994</v>
      </c>
      <c r="C46" s="6" t="s">
        <v>1269</v>
      </c>
      <c r="D46" s="54" t="s">
        <v>124</v>
      </c>
      <c r="E46" s="172">
        <v>45.76</v>
      </c>
      <c r="F46" s="24"/>
      <c r="G46" s="24"/>
      <c r="H46" s="189">
        <f t="shared" si="3"/>
        <v>0</v>
      </c>
      <c r="I46" s="190"/>
      <c r="J46" s="190"/>
      <c r="K46" s="190"/>
      <c r="L46" s="190"/>
    </row>
    <row r="47" spans="1:15" s="191" customFormat="1" ht="90" x14ac:dyDescent="0.2">
      <c r="A47" s="160">
        <v>19540</v>
      </c>
      <c r="B47" s="96">
        <v>12.010999999999994</v>
      </c>
      <c r="C47" s="6" t="s">
        <v>415</v>
      </c>
      <c r="D47" s="54" t="s">
        <v>124</v>
      </c>
      <c r="E47" s="172">
        <v>4.05</v>
      </c>
      <c r="F47" s="24"/>
      <c r="G47" s="24"/>
      <c r="H47" s="189">
        <f t="shared" si="3"/>
        <v>0</v>
      </c>
      <c r="I47" s="190"/>
      <c r="J47" s="190"/>
      <c r="K47" s="190"/>
      <c r="L47" s="190"/>
    </row>
    <row r="48" spans="1:15" s="191" customFormat="1" ht="78.75" x14ac:dyDescent="0.2">
      <c r="A48" s="160">
        <v>19550</v>
      </c>
      <c r="B48" s="96">
        <v>12.011999999999993</v>
      </c>
      <c r="C48" s="6" t="s">
        <v>1942</v>
      </c>
      <c r="D48" s="54" t="s">
        <v>0</v>
      </c>
      <c r="E48" s="172">
        <v>2</v>
      </c>
      <c r="F48" s="24"/>
      <c r="G48" s="24"/>
      <c r="H48" s="189">
        <f t="shared" si="3"/>
        <v>0</v>
      </c>
      <c r="I48" s="190"/>
      <c r="J48" s="190"/>
      <c r="K48" s="190"/>
      <c r="L48" s="190"/>
    </row>
    <row r="49" spans="1:15" s="191" customFormat="1" ht="123.75" x14ac:dyDescent="0.2">
      <c r="A49" s="160">
        <v>19560</v>
      </c>
      <c r="B49" s="96">
        <v>12.012999999999993</v>
      </c>
      <c r="C49" s="6" t="s">
        <v>1270</v>
      </c>
      <c r="D49" s="54" t="s">
        <v>124</v>
      </c>
      <c r="E49" s="172">
        <v>670</v>
      </c>
      <c r="F49" s="24"/>
      <c r="G49" s="24"/>
      <c r="H49" s="189">
        <f t="shared" si="3"/>
        <v>0</v>
      </c>
      <c r="I49" s="190"/>
      <c r="J49" s="190"/>
      <c r="K49" s="190"/>
      <c r="L49" s="190"/>
    </row>
    <row r="50" spans="1:15" s="191" customFormat="1" ht="78.75" x14ac:dyDescent="0.2">
      <c r="A50" s="160">
        <v>19570</v>
      </c>
      <c r="B50" s="96">
        <v>12.013999999999992</v>
      </c>
      <c r="C50" s="6" t="s">
        <v>417</v>
      </c>
      <c r="D50" s="54" t="s">
        <v>134</v>
      </c>
      <c r="E50" s="172">
        <v>2</v>
      </c>
      <c r="F50" s="24"/>
      <c r="G50" s="24"/>
      <c r="H50" s="189">
        <f t="shared" si="3"/>
        <v>0</v>
      </c>
      <c r="I50" s="190"/>
      <c r="J50" s="190"/>
      <c r="K50" s="190"/>
      <c r="L50" s="190"/>
    </row>
    <row r="51" spans="1:15" s="191" customFormat="1" ht="78.75" x14ac:dyDescent="0.2">
      <c r="A51" s="160">
        <v>19580</v>
      </c>
      <c r="B51" s="96">
        <v>12.014999999999992</v>
      </c>
      <c r="C51" s="6" t="s">
        <v>418</v>
      </c>
      <c r="D51" s="54" t="s">
        <v>134</v>
      </c>
      <c r="E51" s="172">
        <v>7</v>
      </c>
      <c r="F51" s="24"/>
      <c r="G51" s="24"/>
      <c r="H51" s="189">
        <f t="shared" si="3"/>
        <v>0</v>
      </c>
      <c r="I51" s="190"/>
      <c r="J51" s="190"/>
      <c r="K51" s="190"/>
      <c r="L51" s="190"/>
    </row>
    <row r="52" spans="1:15" s="191" customFormat="1" ht="67.5" x14ac:dyDescent="0.2">
      <c r="A52" s="160">
        <v>19590</v>
      </c>
      <c r="B52" s="96">
        <v>12.015999999999991</v>
      </c>
      <c r="C52" s="6" t="s">
        <v>419</v>
      </c>
      <c r="D52" s="54" t="s">
        <v>134</v>
      </c>
      <c r="E52" s="172">
        <v>2</v>
      </c>
      <c r="F52" s="24"/>
      <c r="G52" s="24"/>
      <c r="H52" s="189">
        <f t="shared" si="3"/>
        <v>0</v>
      </c>
      <c r="I52" s="190"/>
      <c r="J52" s="190"/>
      <c r="K52" s="190"/>
      <c r="L52" s="190"/>
    </row>
    <row r="53" spans="1:15" s="191" customFormat="1" ht="78.75" x14ac:dyDescent="0.2">
      <c r="A53" s="160">
        <v>19600</v>
      </c>
      <c r="B53" s="96">
        <v>12.016999999999991</v>
      </c>
      <c r="C53" s="6" t="s">
        <v>420</v>
      </c>
      <c r="D53" s="54" t="s">
        <v>134</v>
      </c>
      <c r="E53" s="172">
        <v>11</v>
      </c>
      <c r="F53" s="24"/>
      <c r="G53" s="24"/>
      <c r="H53" s="189">
        <f t="shared" si="3"/>
        <v>0</v>
      </c>
      <c r="I53" s="190"/>
      <c r="J53" s="190"/>
      <c r="K53" s="190"/>
      <c r="L53" s="190"/>
    </row>
    <row r="54" spans="1:15" s="191" customFormat="1" ht="67.5" x14ac:dyDescent="0.2">
      <c r="A54" s="160">
        <v>19610</v>
      </c>
      <c r="B54" s="96">
        <v>12.01799999999999</v>
      </c>
      <c r="C54" s="6" t="s">
        <v>421</v>
      </c>
      <c r="D54" s="54" t="s">
        <v>134</v>
      </c>
      <c r="E54" s="172">
        <v>16</v>
      </c>
      <c r="F54" s="24"/>
      <c r="G54" s="24"/>
      <c r="H54" s="189">
        <f t="shared" si="3"/>
        <v>0</v>
      </c>
      <c r="I54" s="190"/>
      <c r="J54" s="190"/>
      <c r="K54" s="190"/>
      <c r="L54" s="190"/>
    </row>
    <row r="55" spans="1:15" s="191" customFormat="1" ht="78.75" x14ac:dyDescent="0.2">
      <c r="A55" s="160">
        <v>19620</v>
      </c>
      <c r="B55" s="96">
        <v>12.018999999999989</v>
      </c>
      <c r="C55" s="6" t="s">
        <v>422</v>
      </c>
      <c r="D55" s="54" t="s">
        <v>0</v>
      </c>
      <c r="E55" s="172">
        <v>1</v>
      </c>
      <c r="F55" s="24"/>
      <c r="G55" s="24"/>
      <c r="H55" s="189">
        <f t="shared" si="3"/>
        <v>0</v>
      </c>
      <c r="I55" s="190"/>
      <c r="J55" s="190"/>
      <c r="K55" s="190"/>
      <c r="L55" s="190"/>
    </row>
    <row r="56" spans="1:15" s="191" customFormat="1" ht="56.25" x14ac:dyDescent="0.2">
      <c r="A56" s="160">
        <v>19630</v>
      </c>
      <c r="B56" s="96">
        <v>12.019999999999989</v>
      </c>
      <c r="C56" s="6" t="s">
        <v>1411</v>
      </c>
      <c r="D56" s="54" t="s">
        <v>33</v>
      </c>
      <c r="E56" s="172">
        <v>36000</v>
      </c>
      <c r="F56" s="24"/>
      <c r="G56" s="24"/>
      <c r="H56" s="189">
        <f t="shared" ref="H56" si="4">+G56*F56</f>
        <v>0</v>
      </c>
      <c r="I56" s="190"/>
      <c r="J56" s="190"/>
      <c r="K56" s="190"/>
      <c r="L56" s="190"/>
    </row>
    <row r="57" spans="1:15" x14ac:dyDescent="0.2">
      <c r="A57" s="160"/>
      <c r="B57" s="96"/>
      <c r="C57" s="6"/>
      <c r="D57" s="54"/>
      <c r="E57" s="85"/>
      <c r="F57" s="55"/>
      <c r="G57" s="55"/>
      <c r="H57" s="145"/>
      <c r="I57" s="51"/>
      <c r="J57" s="51"/>
      <c r="K57" s="51"/>
      <c r="L57" s="51"/>
    </row>
    <row r="58" spans="1:15" s="183" customFormat="1" ht="12.75" x14ac:dyDescent="0.2">
      <c r="A58" s="178"/>
      <c r="B58" s="178" t="s">
        <v>404</v>
      </c>
      <c r="C58" s="179" t="s">
        <v>201</v>
      </c>
      <c r="D58" s="180"/>
      <c r="E58" s="181"/>
      <c r="F58" s="181"/>
      <c r="G58" s="181"/>
      <c r="H58" s="181"/>
      <c r="I58" s="182"/>
      <c r="J58" s="182"/>
      <c r="K58" s="182"/>
      <c r="L58" s="182"/>
    </row>
    <row r="59" spans="1:15" x14ac:dyDescent="0.2">
      <c r="A59" s="113"/>
      <c r="B59" s="113"/>
      <c r="C59" s="71" t="s">
        <v>1928</v>
      </c>
      <c r="D59" s="72"/>
      <c r="E59" s="170"/>
      <c r="F59" s="170"/>
      <c r="G59" s="170"/>
      <c r="H59" s="171"/>
      <c r="I59" s="169"/>
      <c r="J59" s="169"/>
      <c r="K59" s="51"/>
      <c r="L59" s="51"/>
      <c r="M59" s="51"/>
      <c r="N59" s="51"/>
      <c r="O59" s="51"/>
    </row>
    <row r="60" spans="1:15" s="173" customFormat="1" ht="45" x14ac:dyDescent="0.2">
      <c r="A60" s="160">
        <v>2831</v>
      </c>
      <c r="B60" s="174">
        <v>22.047999999999998</v>
      </c>
      <c r="C60" s="175" t="s">
        <v>1943</v>
      </c>
      <c r="D60" s="176" t="s">
        <v>8</v>
      </c>
      <c r="E60" s="176">
        <v>1</v>
      </c>
      <c r="F60" s="177"/>
      <c r="G60" s="177"/>
      <c r="H60" s="177">
        <f t="shared" ref="H60:H68" si="5">+G60*F60</f>
        <v>0</v>
      </c>
    </row>
    <row r="61" spans="1:15" s="173" customFormat="1" ht="56.25" x14ac:dyDescent="0.2">
      <c r="A61" s="160">
        <v>2832</v>
      </c>
      <c r="B61" s="174">
        <v>22.048999999999999</v>
      </c>
      <c r="C61" s="175" t="s">
        <v>1944</v>
      </c>
      <c r="D61" s="176" t="s">
        <v>8</v>
      </c>
      <c r="E61" s="176">
        <v>10</v>
      </c>
      <c r="F61" s="177"/>
      <c r="G61" s="177"/>
      <c r="H61" s="177">
        <f t="shared" si="5"/>
        <v>0</v>
      </c>
    </row>
    <row r="62" spans="1:15" s="173" customFormat="1" ht="56.25" x14ac:dyDescent="0.2">
      <c r="A62" s="160">
        <v>2833</v>
      </c>
      <c r="B62" s="174">
        <v>22.05</v>
      </c>
      <c r="C62" s="175" t="s">
        <v>1945</v>
      </c>
      <c r="D62" s="176" t="s">
        <v>8</v>
      </c>
      <c r="E62" s="176">
        <v>3</v>
      </c>
      <c r="F62" s="177"/>
      <c r="G62" s="177"/>
      <c r="H62" s="177">
        <f t="shared" si="5"/>
        <v>0</v>
      </c>
    </row>
    <row r="63" spans="1:15" s="173" customFormat="1" ht="56.25" x14ac:dyDescent="0.2">
      <c r="A63" s="160">
        <v>2834</v>
      </c>
      <c r="B63" s="174">
        <v>22.050999999999998</v>
      </c>
      <c r="C63" s="175" t="s">
        <v>1946</v>
      </c>
      <c r="D63" s="176" t="s">
        <v>8</v>
      </c>
      <c r="E63" s="176">
        <v>2</v>
      </c>
      <c r="F63" s="177"/>
      <c r="G63" s="177"/>
      <c r="H63" s="177">
        <f t="shared" si="5"/>
        <v>0</v>
      </c>
    </row>
    <row r="64" spans="1:15" s="173" customFormat="1" ht="45" x14ac:dyDescent="0.2">
      <c r="A64" s="160">
        <v>2835</v>
      </c>
      <c r="B64" s="174">
        <v>22.052</v>
      </c>
      <c r="C64" s="175" t="s">
        <v>1947</v>
      </c>
      <c r="D64" s="176" t="s">
        <v>8</v>
      </c>
      <c r="E64" s="176">
        <v>4</v>
      </c>
      <c r="F64" s="177"/>
      <c r="G64" s="177"/>
      <c r="H64" s="177">
        <f t="shared" si="5"/>
        <v>0</v>
      </c>
    </row>
    <row r="65" spans="1:12" s="173" customFormat="1" ht="56.25" x14ac:dyDescent="0.2">
      <c r="A65" s="160">
        <v>2840</v>
      </c>
      <c r="B65" s="174">
        <v>22.056999999999999</v>
      </c>
      <c r="C65" s="175" t="s">
        <v>48</v>
      </c>
      <c r="D65" s="176" t="s">
        <v>47</v>
      </c>
      <c r="E65" s="176">
        <v>50</v>
      </c>
      <c r="F65" s="177"/>
      <c r="G65" s="177"/>
      <c r="H65" s="177">
        <f t="shared" si="5"/>
        <v>0</v>
      </c>
    </row>
    <row r="66" spans="1:12" s="173" customFormat="1" ht="56.25" x14ac:dyDescent="0.2">
      <c r="A66" s="160">
        <v>2841</v>
      </c>
      <c r="B66" s="174">
        <v>22.058</v>
      </c>
      <c r="C66" s="175" t="s">
        <v>213</v>
      </c>
      <c r="D66" s="176" t="s">
        <v>47</v>
      </c>
      <c r="E66" s="176">
        <v>50</v>
      </c>
      <c r="F66" s="177"/>
      <c r="G66" s="177"/>
      <c r="H66" s="177">
        <f t="shared" si="5"/>
        <v>0</v>
      </c>
    </row>
    <row r="67" spans="1:12" s="173" customFormat="1" ht="75.75" customHeight="1" x14ac:dyDescent="0.2">
      <c r="A67" s="160">
        <v>2842</v>
      </c>
      <c r="B67" s="174">
        <v>22.059000000000001</v>
      </c>
      <c r="C67" s="175" t="s">
        <v>214</v>
      </c>
      <c r="D67" s="176" t="s">
        <v>47</v>
      </c>
      <c r="E67" s="176">
        <v>50</v>
      </c>
      <c r="F67" s="177"/>
      <c r="G67" s="177"/>
      <c r="H67" s="177">
        <f t="shared" si="5"/>
        <v>0</v>
      </c>
    </row>
    <row r="68" spans="1:12" s="173" customFormat="1" ht="56.25" x14ac:dyDescent="0.2">
      <c r="A68" s="160">
        <v>2843</v>
      </c>
      <c r="B68" s="174">
        <v>22.06</v>
      </c>
      <c r="C68" s="175" t="s">
        <v>215</v>
      </c>
      <c r="D68" s="176" t="s">
        <v>47</v>
      </c>
      <c r="E68" s="176">
        <v>50</v>
      </c>
      <c r="F68" s="177"/>
      <c r="G68" s="177"/>
      <c r="H68" s="177">
        <f t="shared" si="5"/>
        <v>0</v>
      </c>
    </row>
    <row r="69" spans="1:12" x14ac:dyDescent="0.2">
      <c r="A69" s="99"/>
      <c r="B69" s="99"/>
      <c r="C69" s="87"/>
      <c r="D69" s="87"/>
      <c r="E69" s="100"/>
      <c r="F69" s="100"/>
      <c r="G69" s="100"/>
      <c r="H69" s="100"/>
      <c r="I69" s="51"/>
      <c r="J69" s="51"/>
      <c r="K69" s="51"/>
      <c r="L69" s="51"/>
    </row>
    <row r="70" spans="1:12" s="173" customFormat="1" x14ac:dyDescent="0.2">
      <c r="B70" s="184"/>
      <c r="C70" s="185"/>
      <c r="D70" s="186"/>
      <c r="E70" s="186"/>
      <c r="F70" s="187"/>
      <c r="G70" s="187"/>
      <c r="H70" s="187"/>
    </row>
    <row r="71" spans="1:12" s="173" customFormat="1" x14ac:dyDescent="0.2">
      <c r="B71" s="184"/>
      <c r="C71" s="185"/>
      <c r="D71" s="186"/>
      <c r="E71" s="186"/>
      <c r="F71" s="187"/>
      <c r="G71" s="187" t="s">
        <v>1931</v>
      </c>
      <c r="H71" s="187">
        <f>SUM(H17:H68)</f>
        <v>0</v>
      </c>
    </row>
    <row r="72" spans="1:12" s="173" customFormat="1" x14ac:dyDescent="0.2">
      <c r="B72" s="184"/>
      <c r="C72" s="185"/>
      <c r="D72" s="186"/>
      <c r="E72" s="186"/>
      <c r="F72" s="187"/>
      <c r="G72" s="187" t="s">
        <v>1932</v>
      </c>
      <c r="H72" s="187">
        <f>0.16*H71</f>
        <v>0</v>
      </c>
    </row>
    <row r="73" spans="1:12" s="173" customFormat="1" ht="15" x14ac:dyDescent="0.2">
      <c r="B73" s="184"/>
      <c r="C73" s="185"/>
      <c r="D73" s="186"/>
      <c r="E73" s="186"/>
      <c r="F73" s="187"/>
      <c r="G73" s="187" t="s">
        <v>1933</v>
      </c>
      <c r="H73" s="188">
        <f>+H72+H71</f>
        <v>0</v>
      </c>
    </row>
    <row r="75" spans="1:12" customFormat="1" ht="15" x14ac:dyDescent="0.25">
      <c r="A75" s="192" t="s">
        <v>1934</v>
      </c>
      <c r="B75" s="205" t="s">
        <v>1935</v>
      </c>
      <c r="C75" s="205"/>
      <c r="D75" s="205"/>
      <c r="E75" s="205"/>
      <c r="F75" s="205"/>
      <c r="G75" s="193"/>
      <c r="H75" s="194"/>
      <c r="I75" s="194"/>
    </row>
    <row r="76" spans="1:12" customFormat="1" ht="15" x14ac:dyDescent="0.25">
      <c r="A76" s="192"/>
      <c r="B76" s="205" t="s">
        <v>1936</v>
      </c>
      <c r="C76" s="205"/>
      <c r="D76" s="205"/>
      <c r="E76" s="205"/>
      <c r="F76" s="205"/>
      <c r="G76" s="193"/>
      <c r="H76" s="194"/>
      <c r="I76" s="194"/>
    </row>
    <row r="77" spans="1:12" customFormat="1" ht="15" x14ac:dyDescent="0.25">
      <c r="A77" s="192"/>
      <c r="B77" s="205" t="s">
        <v>1937</v>
      </c>
      <c r="C77" s="205"/>
      <c r="D77" s="205"/>
      <c r="E77" s="205"/>
      <c r="F77" s="205"/>
      <c r="G77" s="195"/>
      <c r="H77" s="195"/>
      <c r="I77" s="196"/>
    </row>
    <row r="78" spans="1:12" customFormat="1" ht="15" x14ac:dyDescent="0.25">
      <c r="A78" s="192"/>
      <c r="B78" s="205" t="s">
        <v>1938</v>
      </c>
      <c r="C78" s="205"/>
      <c r="D78" s="205"/>
      <c r="E78" s="205"/>
      <c r="F78" s="205"/>
      <c r="G78" s="195"/>
      <c r="H78" s="195"/>
      <c r="I78" s="196"/>
    </row>
  </sheetData>
  <mergeCells count="8">
    <mergeCell ref="B76:F76"/>
    <mergeCell ref="B77:F77"/>
    <mergeCell ref="B78:F78"/>
    <mergeCell ref="C7:D7"/>
    <mergeCell ref="C9:D9"/>
    <mergeCell ref="C10:D10"/>
    <mergeCell ref="B75:F75"/>
    <mergeCell ref="C8: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CATÁLOGO</vt:lpstr>
      <vt:lpstr>Hoja1</vt:lpstr>
      <vt:lpstr>CATÁLOGO!Área_de_impresión</vt:lpstr>
      <vt:lpstr>CATÁLOGO!Títulos_a_imprimir</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Proyectos20</cp:lastModifiedBy>
  <cp:lastPrinted>2018-02-09T17:45:16Z</cp:lastPrinted>
  <dcterms:created xsi:type="dcterms:W3CDTF">2015-12-08T15:23:59Z</dcterms:created>
  <dcterms:modified xsi:type="dcterms:W3CDTF">2018-05-25T15:47:59Z</dcterms:modified>
</cp:coreProperties>
</file>